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2016 Final\New Folder\"/>
    </mc:Choice>
  </mc:AlternateContent>
  <bookViews>
    <workbookView xWindow="0" yWindow="0" windowWidth="21600" windowHeight="9735" firstSheet="7" activeTab="7"/>
  </bookViews>
  <sheets>
    <sheet name="PPXLFunctions" sheetId="2" state="veryHidden" r:id="rId1"/>
    <sheet name="PPXLOpen" sheetId="21" state="veryHidden" r:id="rId2"/>
    <sheet name="PPXLSaveData0" sheetId="38" state="veryHidden" r:id="rId3"/>
    <sheet name="PPXLSaveData1" sheetId="39" state="veryHidden" r:id="rId4"/>
    <sheet name="PPXLSaveData2" sheetId="40" state="veryHidden" r:id="rId5"/>
    <sheet name="PPXLSaveData3" sheetId="41" state="veryHidden" r:id="rId6"/>
    <sheet name="PPXLSaveData4" sheetId="42" state="veryHidden" r:id="rId7"/>
    <sheet name="Table" sheetId="1" r:id="rId8"/>
    <sheet name="enrolment" sheetId="32" r:id="rId9"/>
    <sheet name="Sheet1" sheetId="43" r:id="rId10"/>
  </sheets>
  <definedNames>
    <definedName name="_xlnm.Print_Area" localSheetId="7">Table!$A$1:$L$39</definedName>
  </definedNames>
  <calcPr calcId="162913"/>
</workbook>
</file>

<file path=xl/calcChain.xml><?xml version="1.0" encoding="utf-8"?>
<calcChain xmlns="http://schemas.openxmlformats.org/spreadsheetml/2006/main">
  <c r="Y2" i="32" l="1"/>
  <c r="C7" i="1"/>
  <c r="D7" i="1"/>
  <c r="E7" i="1"/>
  <c r="F7" i="1"/>
  <c r="G7" i="1"/>
  <c r="H7" i="1"/>
  <c r="C8" i="1"/>
  <c r="D8" i="1"/>
  <c r="E8" i="1"/>
  <c r="F8" i="1"/>
  <c r="G8" i="1"/>
  <c r="J8" i="1" s="1"/>
  <c r="N8" i="1" s="1"/>
  <c r="H8" i="1"/>
  <c r="C9" i="1"/>
  <c r="D9" i="1"/>
  <c r="E9" i="1"/>
  <c r="F9" i="1"/>
  <c r="G9" i="1"/>
  <c r="H9" i="1"/>
  <c r="J9" i="1"/>
  <c r="N9" i="1" s="1"/>
  <c r="C10" i="1"/>
  <c r="D10" i="1"/>
  <c r="E10" i="1"/>
  <c r="F10" i="1"/>
  <c r="G10" i="1"/>
  <c r="J10" i="1"/>
  <c r="H10" i="1"/>
  <c r="C11" i="1"/>
  <c r="D11" i="1"/>
  <c r="E11" i="1"/>
  <c r="F11" i="1"/>
  <c r="G11" i="1"/>
  <c r="H11" i="1"/>
  <c r="J11" i="1"/>
  <c r="C12" i="1"/>
  <c r="D12" i="1"/>
  <c r="E12" i="1"/>
  <c r="F12" i="1"/>
  <c r="G12" i="1"/>
  <c r="H12" i="1"/>
  <c r="H5" i="1" s="1"/>
  <c r="C13" i="1"/>
  <c r="D13" i="1"/>
  <c r="E13" i="1"/>
  <c r="F13" i="1"/>
  <c r="G13" i="1"/>
  <c r="H13" i="1"/>
  <c r="N12" i="1" s="1"/>
  <c r="C14" i="1"/>
  <c r="D14" i="1"/>
  <c r="E14" i="1"/>
  <c r="F14" i="1"/>
  <c r="G14" i="1"/>
  <c r="J14" i="1"/>
  <c r="N13" i="1" s="1"/>
  <c r="H14" i="1"/>
  <c r="C15" i="1"/>
  <c r="D15" i="1"/>
  <c r="E15" i="1"/>
  <c r="F15" i="1"/>
  <c r="G15" i="1"/>
  <c r="J15" i="1" s="1"/>
  <c r="N14" i="1" s="1"/>
  <c r="H15" i="1"/>
  <c r="C16" i="1"/>
  <c r="D16" i="1"/>
  <c r="E16" i="1"/>
  <c r="F16" i="1"/>
  <c r="G16" i="1"/>
  <c r="J16" i="1" s="1"/>
  <c r="N15" i="1" s="1"/>
  <c r="H16" i="1"/>
  <c r="C17" i="1"/>
  <c r="D17" i="1"/>
  <c r="E17" i="1"/>
  <c r="F17" i="1"/>
  <c r="G17" i="1"/>
  <c r="H17" i="1"/>
  <c r="J17" i="1"/>
  <c r="N16" i="1" s="1"/>
  <c r="C18" i="1"/>
  <c r="D18" i="1"/>
  <c r="E18" i="1"/>
  <c r="F18" i="1"/>
  <c r="G18" i="1"/>
  <c r="J18" i="1"/>
  <c r="N17" i="1" s="1"/>
  <c r="H18" i="1"/>
  <c r="C19" i="1"/>
  <c r="D19" i="1"/>
  <c r="E19" i="1"/>
  <c r="F19" i="1"/>
  <c r="G19" i="1"/>
  <c r="H19" i="1"/>
  <c r="J19" i="1"/>
  <c r="N18" i="1" s="1"/>
  <c r="C20" i="1"/>
  <c r="D20" i="1"/>
  <c r="E20" i="1"/>
  <c r="F20" i="1"/>
  <c r="G20" i="1"/>
  <c r="H20" i="1"/>
  <c r="B8" i="1"/>
  <c r="I8" i="1" s="1"/>
  <c r="M8" i="1" s="1"/>
  <c r="B9" i="1"/>
  <c r="I9" i="1" s="1"/>
  <c r="M9" i="1" s="1"/>
  <c r="B10" i="1"/>
  <c r="B11" i="1"/>
  <c r="M10" i="1" s="1"/>
  <c r="B12" i="1"/>
  <c r="B13" i="1"/>
  <c r="I13" i="1" s="1"/>
  <c r="M12" i="1" s="1"/>
  <c r="B14" i="1"/>
  <c r="B15" i="1"/>
  <c r="B16" i="1"/>
  <c r="B17" i="1"/>
  <c r="B18" i="1"/>
  <c r="I18" i="1" s="1"/>
  <c r="M17" i="1" s="1"/>
  <c r="B19" i="1"/>
  <c r="I19" i="1" s="1"/>
  <c r="M18" i="1" s="1"/>
  <c r="B20" i="1"/>
  <c r="B7" i="1"/>
  <c r="I7" i="1" s="1"/>
  <c r="M7" i="1" s="1"/>
  <c r="A8" i="1"/>
  <c r="A9" i="1"/>
  <c r="A10" i="1"/>
  <c r="A11" i="1"/>
  <c r="A12" i="1"/>
  <c r="A13" i="1"/>
  <c r="A14" i="1"/>
  <c r="A15" i="1"/>
  <c r="A16" i="1"/>
  <c r="A17" i="1"/>
  <c r="A18" i="1"/>
  <c r="A19" i="1"/>
  <c r="A20" i="1"/>
  <c r="A7" i="1"/>
  <c r="W2" i="32"/>
  <c r="X2" i="32"/>
  <c r="Q2" i="32"/>
  <c r="R2" i="32"/>
  <c r="S2" i="32"/>
  <c r="T2" i="32"/>
  <c r="U2" i="32"/>
  <c r="V2" i="32"/>
  <c r="B4" i="1"/>
  <c r="C4" i="1"/>
  <c r="D4" i="1"/>
  <c r="E4" i="1"/>
  <c r="F4" i="1"/>
  <c r="G4" i="1"/>
  <c r="H4" i="1"/>
  <c r="J20" i="1"/>
  <c r="N19" i="1" s="1"/>
  <c r="I15" i="1"/>
  <c r="M14" i="1" s="1"/>
  <c r="I16" i="1"/>
  <c r="M15" i="1" s="1"/>
  <c r="I14" i="1"/>
  <c r="M13" i="1" s="1"/>
  <c r="J13" i="1"/>
  <c r="N10" i="1"/>
  <c r="I17" i="1"/>
  <c r="M16" i="1"/>
  <c r="A1" i="1" l="1"/>
  <c r="F5" i="1"/>
  <c r="D5" i="1"/>
  <c r="C5" i="1"/>
  <c r="J44" i="1"/>
  <c r="I3" i="1"/>
  <c r="J3" i="1"/>
  <c r="I20" i="1"/>
  <c r="M19" i="1" s="1"/>
  <c r="I43" i="1"/>
  <c r="E5" i="1"/>
  <c r="E41" i="1" s="1"/>
  <c r="J7" i="1"/>
  <c r="N7" i="1" s="1"/>
  <c r="D41" i="1"/>
  <c r="C41" i="1"/>
  <c r="J43" i="1"/>
  <c r="G5" i="1"/>
  <c r="J12" i="1"/>
  <c r="N11" i="1" s="1"/>
  <c r="H41" i="1"/>
  <c r="B5" i="1"/>
  <c r="I44" i="1"/>
  <c r="I12" i="1"/>
  <c r="M11" i="1" s="1"/>
  <c r="B41" i="1" l="1"/>
  <c r="I5" i="1"/>
  <c r="M5" i="1" s="1"/>
  <c r="F41" i="1"/>
  <c r="G41" i="1"/>
  <c r="J5" i="1"/>
  <c r="N5" i="1" s="1"/>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Unit
Phase - Grade
Type of School
State/Private
Session
Medium
Sex
Age
Home Language
Subject
Enrolment
 "" ()
</t>
        </r>
      </text>
    </comment>
  </commentList>
</comments>
</file>

<file path=xl/sharedStrings.xml><?xml version="1.0" encoding="utf-8"?>
<sst xmlns="http://schemas.openxmlformats.org/spreadsheetml/2006/main" count="58" uniqueCount="52">
  <si>
    <t>National</t>
  </si>
  <si>
    <t>Ohangwena</t>
  </si>
  <si>
    <t>Oshikoto</t>
  </si>
  <si>
    <t>Omusati</t>
  </si>
  <si>
    <t>Oshana</t>
  </si>
  <si>
    <t>Kunene</t>
  </si>
  <si>
    <t>Erongo</t>
  </si>
  <si>
    <t>Otjozondjupa</t>
  </si>
  <si>
    <t>Omaheke</t>
  </si>
  <si>
    <t>Khomas</t>
  </si>
  <si>
    <t>Hardap</t>
  </si>
  <si>
    <t>Region</t>
  </si>
  <si>
    <t>Year</t>
  </si>
  <si>
    <t>1993</t>
  </si>
  <si>
    <t>1994</t>
  </si>
  <si>
    <t>1995</t>
  </si>
  <si>
    <t>1996</t>
  </si>
  <si>
    <t>1997</t>
  </si>
  <si>
    <t>1998</t>
  </si>
  <si>
    <t>1999</t>
  </si>
  <si>
    <t>2000</t>
  </si>
  <si>
    <t>2001</t>
  </si>
  <si>
    <t>Year of report</t>
  </si>
  <si>
    <t>Row index</t>
  </si>
  <si>
    <t>Minimum</t>
  </si>
  <si>
    <t>Maximum</t>
  </si>
  <si>
    <t>Regions</t>
  </si>
  <si>
    <t>Erongo, Hardap</t>
  </si>
  <si>
    <t>By Administrative Region</t>
  </si>
  <si>
    <t>2002</t>
  </si>
  <si>
    <t>2003</t>
  </si>
  <si>
    <t>2004</t>
  </si>
  <si>
    <t>2005</t>
  </si>
  <si>
    <t>2006</t>
  </si>
  <si>
    <t>2007</t>
  </si>
  <si>
    <t>Khomas, Omaheke, Karas</t>
  </si>
  <si>
    <t>2008</t>
  </si>
  <si>
    <t>2009</t>
  </si>
  <si>
    <t>2010</t>
  </si>
  <si>
    <t>-</t>
  </si>
  <si>
    <t>2011</t>
  </si>
  <si>
    <t>2012</t>
  </si>
  <si>
    <t>2013</t>
  </si>
  <si>
    <t>2014</t>
  </si>
  <si>
    <t>2015</t>
  </si>
  <si>
    <t>Kavango East</t>
  </si>
  <si>
    <t>Kavango West</t>
  </si>
  <si>
    <t>Zambezi</t>
  </si>
  <si>
    <t xml:space="preserve"> -</t>
  </si>
  <si>
    <t>2016</t>
  </si>
  <si>
    <t>Chapter 2,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</si>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</sst>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font>
      <sz val="10"/>
      <name val="Arial"/>
    </font>
    <font>
      <b/>
      <sz val="11"/>
      <name val="Arial"/>
      <family val="2"/>
    </font>
    <font>
      <sz val="8"/>
      <name val="Arial"/>
      <family val="2"/>
    </font>
    <font>
      <b/>
      <sz val="10"/>
      <name val="Arial"/>
      <family val="2"/>
    </font>
    <font>
      <sz val="10"/>
      <name val="Arial"/>
      <family val="2"/>
    </font>
    <font>
      <sz val="10"/>
      <color indexed="19"/>
      <name val="Arial"/>
      <family val="2"/>
    </font>
    <font>
      <sz val="9"/>
      <name val="Palatino"/>
    </font>
    <font>
      <b/>
      <sz val="9"/>
      <name val="Arial"/>
      <family val="2"/>
    </font>
    <font>
      <sz val="10"/>
      <color indexed="12"/>
      <name val="Arial"/>
      <family val="2"/>
    </font>
    <font>
      <sz val="8"/>
      <color indexed="81"/>
      <name val="Tahoma"/>
      <family val="2"/>
    </font>
    <font>
      <i/>
      <sz val="9"/>
      <name val="Arial"/>
      <family val="2"/>
    </font>
    <font>
      <sz val="9"/>
      <name val="Arial"/>
      <family val="2"/>
    </font>
    <font>
      <sz val="10"/>
      <color indexed="8"/>
      <name val="Tahoma"/>
      <family val="2"/>
    </font>
  </fonts>
  <fills count="5">
    <fill>
      <patternFill patternType="none"/>
    </fill>
    <fill>
      <patternFill patternType="gray125"/>
    </fill>
    <fill>
      <patternFill patternType="solid">
        <fgColor indexed="11"/>
        <bgColor indexed="64"/>
      </patternFill>
    </fill>
    <fill>
      <patternFill patternType="solid">
        <fgColor indexed="22"/>
        <bgColor indexed="64"/>
      </patternFill>
    </fill>
    <fill>
      <patternFill patternType="solid">
        <fgColor rgb="FFC000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ck">
        <color indexed="53"/>
      </left>
      <right style="thick">
        <color indexed="53"/>
      </right>
      <top style="thick">
        <color indexed="53"/>
      </top>
      <bottom/>
      <diagonal/>
    </border>
    <border>
      <left style="thick">
        <color indexed="53"/>
      </left>
      <right style="thick">
        <color indexed="53"/>
      </right>
      <top/>
      <bottom style="thick">
        <color indexed="53"/>
      </bottom>
      <diagonal/>
    </border>
    <border>
      <left style="thin">
        <color indexed="64"/>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vertical="top"/>
    </xf>
    <xf numFmtId="0" fontId="4" fillId="0" borderId="2" xfId="0" applyFont="1" applyBorder="1"/>
    <xf numFmtId="0" fontId="0" fillId="0" borderId="3" xfId="0" applyBorder="1"/>
    <xf numFmtId="0" fontId="0" fillId="2" borderId="4" xfId="0" applyFill="1" applyBorder="1" applyAlignment="1">
      <alignment horizontal="right"/>
    </xf>
    <xf numFmtId="0" fontId="3" fillId="2" borderId="5" xfId="0" applyFont="1" applyFill="1" applyBorder="1"/>
    <xf numFmtId="0" fontId="5" fillId="0" borderId="0" xfId="0" applyFont="1" applyAlignment="1">
      <alignment horizontal="right"/>
    </xf>
    <xf numFmtId="0" fontId="5" fillId="0" borderId="0" xfId="0" applyFont="1"/>
    <xf numFmtId="0" fontId="6" fillId="0" borderId="0" xfId="0" applyFont="1"/>
    <xf numFmtId="0" fontId="6" fillId="0" borderId="0" xfId="0" applyFont="1" applyAlignment="1">
      <alignment horizontal="right"/>
    </xf>
    <xf numFmtId="0" fontId="6" fillId="0" borderId="0" xfId="0" applyFont="1" applyAlignment="1">
      <alignment horizontal="left"/>
    </xf>
    <xf numFmtId="0" fontId="8" fillId="0" borderId="0" xfId="0" applyFont="1"/>
    <xf numFmtId="164" fontId="8" fillId="0" borderId="0" xfId="0" applyNumberFormat="1" applyFont="1"/>
    <xf numFmtId="0" fontId="3" fillId="0" borderId="6" xfId="0" applyFont="1" applyBorder="1"/>
    <xf numFmtId="3" fontId="0" fillId="0" borderId="3" xfId="0" applyNumberFormat="1" applyBorder="1"/>
    <xf numFmtId="0" fontId="0" fillId="0" borderId="1" xfId="0" applyBorder="1"/>
    <xf numFmtId="0" fontId="2" fillId="0" borderId="0" xfId="0" applyFont="1" applyBorder="1" applyAlignment="1">
      <alignment vertical="center"/>
    </xf>
    <xf numFmtId="0" fontId="0" fillId="0" borderId="0" xfId="0" applyBorder="1"/>
    <xf numFmtId="3" fontId="12" fillId="0" borderId="3" xfId="0" applyNumberFormat="1" applyFont="1" applyBorder="1" applyAlignment="1">
      <alignment vertical="top"/>
    </xf>
    <xf numFmtId="3" fontId="12" fillId="0" borderId="3" xfId="0" applyNumberFormat="1" applyFont="1" applyBorder="1" applyAlignment="1">
      <alignment horizontal="center" vertical="top"/>
    </xf>
    <xf numFmtId="0" fontId="4" fillId="4" borderId="3" xfId="0" applyFont="1" applyFill="1" applyBorder="1" applyAlignment="1">
      <alignment vertical="center"/>
    </xf>
    <xf numFmtId="0" fontId="2" fillId="4" borderId="3" xfId="0" applyFont="1" applyFill="1" applyBorder="1" applyAlignment="1">
      <alignment vertical="center"/>
    </xf>
    <xf numFmtId="0" fontId="2" fillId="4" borderId="3" xfId="0" applyFont="1" applyFill="1" applyBorder="1" applyAlignment="1">
      <alignment horizontal="right" vertical="center"/>
    </xf>
    <xf numFmtId="0" fontId="7" fillId="0" borderId="3" xfId="0" applyFont="1" applyBorder="1" applyAlignment="1">
      <alignment vertical="center"/>
    </xf>
    <xf numFmtId="164" fontId="7" fillId="0" borderId="3" xfId="0" applyNumberFormat="1" applyFont="1" applyBorder="1" applyAlignment="1">
      <alignment vertical="center"/>
    </xf>
    <xf numFmtId="165" fontId="7" fillId="0" borderId="3" xfId="0" applyNumberFormat="1" applyFont="1" applyBorder="1" applyAlignment="1">
      <alignment vertical="center"/>
    </xf>
    <xf numFmtId="0" fontId="10" fillId="3" borderId="3" xfId="0" applyFont="1" applyFill="1" applyBorder="1" applyAlignment="1">
      <alignment vertical="center"/>
    </xf>
    <xf numFmtId="164" fontId="11" fillId="3" borderId="3" xfId="0" applyNumberFormat="1" applyFont="1" applyFill="1" applyBorder="1" applyAlignment="1">
      <alignment vertical="center"/>
    </xf>
    <xf numFmtId="0" fontId="11" fillId="3" borderId="3" xfId="0" applyFont="1" applyFill="1" applyBorder="1" applyAlignment="1">
      <alignment vertical="center"/>
    </xf>
    <xf numFmtId="0" fontId="11" fillId="0" borderId="3" xfId="0" applyFont="1" applyBorder="1" applyAlignment="1">
      <alignment vertical="center"/>
    </xf>
    <xf numFmtId="3" fontId="11" fillId="0" borderId="3" xfId="0" applyNumberFormat="1" applyFont="1" applyBorder="1" applyAlignment="1">
      <alignment vertical="center"/>
    </xf>
    <xf numFmtId="165" fontId="11" fillId="0" borderId="3" xfId="0" applyNumberFormat="1" applyFont="1" applyBorder="1" applyAlignment="1">
      <alignment vertical="center"/>
    </xf>
    <xf numFmtId="0" fontId="2" fillId="4" borderId="3" xfId="0" applyFont="1" applyFill="1" applyBorder="1" applyAlignment="1">
      <alignment horizontal="right" vertical="center" wrapText="1"/>
    </xf>
    <xf numFmtId="0" fontId="2" fillId="4" borderId="3"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18187796545522"/>
          <c:y val="3.7220888769881132E-2"/>
          <c:w val="0.80471645069329589"/>
          <c:h val="0.60297839807207432"/>
        </c:manualLayout>
      </c:layout>
      <c:lineChart>
        <c:grouping val="standard"/>
        <c:varyColors val="0"/>
        <c:ser>
          <c:idx val="0"/>
          <c:order val="0"/>
          <c:tx>
            <c:strRef>
              <c:f>Table!$A$7</c:f>
              <c:strCache>
                <c:ptCount val="1"/>
                <c:pt idx="0">
                  <c:v>//Kharas</c:v>
                </c:pt>
              </c:strCache>
            </c:strRef>
          </c:tx>
          <c:spPr>
            <a:ln w="3175">
              <a:solidFill>
                <a:srgbClr val="000000"/>
              </a:solidFill>
              <a:prstDash val="sysDash"/>
            </a:ln>
          </c:spPr>
          <c:marker>
            <c:symbol val="square"/>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Table!$B$7:$H$7</c:f>
              <c:numCache>
                <c:formatCode>#,##0</c:formatCode>
                <c:ptCount val="7"/>
                <c:pt idx="0">
                  <c:v>18907</c:v>
                </c:pt>
                <c:pt idx="1">
                  <c:v>19614</c:v>
                </c:pt>
                <c:pt idx="2">
                  <c:v>20110</c:v>
                </c:pt>
                <c:pt idx="3">
                  <c:v>20624</c:v>
                </c:pt>
                <c:pt idx="4">
                  <c:v>20621</c:v>
                </c:pt>
                <c:pt idx="5">
                  <c:v>21216</c:v>
                </c:pt>
                <c:pt idx="6">
                  <c:v>21787</c:v>
                </c:pt>
              </c:numCache>
            </c:numRef>
          </c:val>
          <c:smooth val="0"/>
          <c:extLst>
            <c:ext xmlns:c16="http://schemas.microsoft.com/office/drawing/2014/chart" uri="{C3380CC4-5D6E-409C-BE32-E72D297353CC}">
              <c16:uniqueId val="{00000000-910F-4713-8FE9-B52CCA289C54}"/>
            </c:ext>
          </c:extLst>
        </c:ser>
        <c:ser>
          <c:idx val="1"/>
          <c:order val="1"/>
          <c:tx>
            <c:strRef>
              <c:f>Table!$A$8</c:f>
              <c:strCache>
                <c:ptCount val="1"/>
                <c:pt idx="0">
                  <c:v>Erongo</c:v>
                </c:pt>
              </c:strCache>
            </c:strRef>
          </c:tx>
          <c:spPr>
            <a:ln w="3175">
              <a:solidFill>
                <a:srgbClr val="000000"/>
              </a:solidFill>
              <a:prstDash val="solid"/>
            </a:ln>
          </c:spPr>
          <c:marker>
            <c:symbol val="triangle"/>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Table!$B$8:$H$8</c:f>
              <c:numCache>
                <c:formatCode>#,##0</c:formatCode>
                <c:ptCount val="7"/>
                <c:pt idx="0">
                  <c:v>29259</c:v>
                </c:pt>
                <c:pt idx="1">
                  <c:v>30643</c:v>
                </c:pt>
                <c:pt idx="2">
                  <c:v>32114</c:v>
                </c:pt>
                <c:pt idx="3">
                  <c:v>33860</c:v>
                </c:pt>
                <c:pt idx="4">
                  <c:v>34090</c:v>
                </c:pt>
                <c:pt idx="5">
                  <c:v>36602</c:v>
                </c:pt>
                <c:pt idx="6">
                  <c:v>39102</c:v>
                </c:pt>
              </c:numCache>
            </c:numRef>
          </c:val>
          <c:smooth val="0"/>
          <c:extLst>
            <c:ext xmlns:c16="http://schemas.microsoft.com/office/drawing/2014/chart" uri="{C3380CC4-5D6E-409C-BE32-E72D297353CC}">
              <c16:uniqueId val="{00000001-910F-4713-8FE9-B52CCA289C54}"/>
            </c:ext>
          </c:extLst>
        </c:ser>
        <c:ser>
          <c:idx val="2"/>
          <c:order val="2"/>
          <c:tx>
            <c:strRef>
              <c:f>Table!$A$9</c:f>
              <c:strCache>
                <c:ptCount val="1"/>
                <c:pt idx="0">
                  <c:v>Hardap</c:v>
                </c:pt>
              </c:strCache>
            </c:strRef>
          </c:tx>
          <c:spPr>
            <a:ln w="3175">
              <a:solidFill>
                <a:srgbClr val="000000"/>
              </a:solidFill>
              <a:prstDash val="sysDash"/>
            </a:ln>
          </c:spPr>
          <c:marker>
            <c:symbol val="diamond"/>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Table!$B$9:$H$9</c:f>
              <c:numCache>
                <c:formatCode>#,##0</c:formatCode>
                <c:ptCount val="7"/>
                <c:pt idx="0">
                  <c:v>20985</c:v>
                </c:pt>
                <c:pt idx="1">
                  <c:v>21560</c:v>
                </c:pt>
                <c:pt idx="2">
                  <c:v>21886</c:v>
                </c:pt>
                <c:pt idx="3">
                  <c:v>22364</c:v>
                </c:pt>
                <c:pt idx="4">
                  <c:v>22790</c:v>
                </c:pt>
                <c:pt idx="5">
                  <c:v>23328</c:v>
                </c:pt>
                <c:pt idx="6">
                  <c:v>23918</c:v>
                </c:pt>
              </c:numCache>
            </c:numRef>
          </c:val>
          <c:smooth val="0"/>
          <c:extLst>
            <c:ext xmlns:c16="http://schemas.microsoft.com/office/drawing/2014/chart" uri="{C3380CC4-5D6E-409C-BE32-E72D297353CC}">
              <c16:uniqueId val="{00000002-910F-4713-8FE9-B52CCA289C54}"/>
            </c:ext>
          </c:extLst>
        </c:ser>
        <c:ser>
          <c:idx val="3"/>
          <c:order val="3"/>
          <c:tx>
            <c:v>Table!#REF!</c:v>
          </c:tx>
          <c:spPr>
            <a:ln w="3175">
              <a:solidFill>
                <a:srgbClr val="000000"/>
              </a:solidFill>
              <a:prstDash val="solid"/>
            </a:ln>
          </c:spPr>
          <c:marker>
            <c:symbol val="star"/>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Table!#REF!</c:f>
              <c:numCache>
                <c:formatCode>General</c:formatCode>
                <c:ptCount val="1"/>
                <c:pt idx="0">
                  <c:v>1</c:v>
                </c:pt>
              </c:numCache>
            </c:numRef>
          </c:val>
          <c:smooth val="0"/>
          <c:extLst>
            <c:ext xmlns:c16="http://schemas.microsoft.com/office/drawing/2014/chart" uri="{C3380CC4-5D6E-409C-BE32-E72D297353CC}">
              <c16:uniqueId val="{00000003-910F-4713-8FE9-B52CCA289C54}"/>
            </c:ext>
          </c:extLst>
        </c:ser>
        <c:ser>
          <c:idx val="4"/>
          <c:order val="4"/>
          <c:tx>
            <c:strRef>
              <c:f>Table!$A$11</c:f>
              <c:strCache>
                <c:ptCount val="1"/>
                <c:pt idx="0">
                  <c:v>Kavango West</c:v>
                </c:pt>
              </c:strCache>
            </c:strRef>
          </c:tx>
          <c:spPr>
            <a:ln w="3175">
              <a:solidFill>
                <a:srgbClr val="000000"/>
              </a:solidFill>
              <a:prstDash val="solid"/>
            </a:ln>
          </c:spPr>
          <c:marker>
            <c:symbol val="square"/>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Table!$B$11:$H$11</c:f>
              <c:numCache>
                <c:formatCode>#,##0</c:formatCode>
                <c:ptCount val="7"/>
                <c:pt idx="0">
                  <c:v>71422</c:v>
                </c:pt>
                <c:pt idx="1">
                  <c:v>73033</c:v>
                </c:pt>
                <c:pt idx="2">
                  <c:v>77314</c:v>
                </c:pt>
                <c:pt idx="3">
                  <c:v>82709</c:v>
                </c:pt>
                <c:pt idx="4">
                  <c:v>35200</c:v>
                </c:pt>
                <c:pt idx="5">
                  <c:v>36250</c:v>
                </c:pt>
                <c:pt idx="6">
                  <c:v>38418</c:v>
                </c:pt>
              </c:numCache>
            </c:numRef>
          </c:val>
          <c:smooth val="0"/>
          <c:extLst>
            <c:ext xmlns:c16="http://schemas.microsoft.com/office/drawing/2014/chart" uri="{C3380CC4-5D6E-409C-BE32-E72D297353CC}">
              <c16:uniqueId val="{00000004-910F-4713-8FE9-B52CCA289C54}"/>
            </c:ext>
          </c:extLst>
        </c:ser>
        <c:ser>
          <c:idx val="5"/>
          <c:order val="5"/>
          <c:tx>
            <c:strRef>
              <c:f>Table!$A$12</c:f>
              <c:strCache>
                <c:ptCount val="1"/>
                <c:pt idx="0">
                  <c:v>Khomas</c:v>
                </c:pt>
              </c:strCache>
            </c:strRef>
          </c:tx>
          <c:spPr>
            <a:ln w="3175">
              <a:solidFill>
                <a:srgbClr val="000000"/>
              </a:solidFill>
              <a:prstDash val="sysDash"/>
            </a:ln>
          </c:spPr>
          <c:marker>
            <c:symbol val="x"/>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Table!$B$12:$H$12</c:f>
              <c:numCache>
                <c:formatCode>#,##0</c:formatCode>
                <c:ptCount val="7"/>
                <c:pt idx="0">
                  <c:v>68678</c:v>
                </c:pt>
                <c:pt idx="1">
                  <c:v>71899</c:v>
                </c:pt>
                <c:pt idx="2">
                  <c:v>73302</c:v>
                </c:pt>
                <c:pt idx="3">
                  <c:v>75881</c:v>
                </c:pt>
                <c:pt idx="4">
                  <c:v>78787</c:v>
                </c:pt>
                <c:pt idx="5">
                  <c:v>81403</c:v>
                </c:pt>
                <c:pt idx="6">
                  <c:v>79863</c:v>
                </c:pt>
              </c:numCache>
            </c:numRef>
          </c:val>
          <c:smooth val="0"/>
          <c:extLst>
            <c:ext xmlns:c16="http://schemas.microsoft.com/office/drawing/2014/chart" uri="{C3380CC4-5D6E-409C-BE32-E72D297353CC}">
              <c16:uniqueId val="{00000005-910F-4713-8FE9-B52CCA289C54}"/>
            </c:ext>
          </c:extLst>
        </c:ser>
        <c:ser>
          <c:idx val="6"/>
          <c:order val="6"/>
          <c:tx>
            <c:strRef>
              <c:f>Table!$A$13</c:f>
              <c:strCache>
                <c:ptCount val="1"/>
                <c:pt idx="0">
                  <c:v>Kunene</c:v>
                </c:pt>
              </c:strCache>
            </c:strRef>
          </c:tx>
          <c:spPr>
            <a:ln w="3175">
              <a:solidFill>
                <a:srgbClr val="000000"/>
              </a:solidFill>
              <a:prstDash val="sysDash"/>
            </a:ln>
          </c:spPr>
          <c:marker>
            <c:symbol val="star"/>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Table!$B$13:$H$13</c:f>
              <c:numCache>
                <c:formatCode>#,##0</c:formatCode>
                <c:ptCount val="7"/>
                <c:pt idx="0">
                  <c:v>18684</c:v>
                </c:pt>
                <c:pt idx="1">
                  <c:v>19250</c:v>
                </c:pt>
                <c:pt idx="2">
                  <c:v>20332</c:v>
                </c:pt>
                <c:pt idx="3">
                  <c:v>22133</c:v>
                </c:pt>
                <c:pt idx="4">
                  <c:v>23226</c:v>
                </c:pt>
                <c:pt idx="5">
                  <c:v>25826</c:v>
                </c:pt>
                <c:pt idx="6">
                  <c:v>26856</c:v>
                </c:pt>
              </c:numCache>
            </c:numRef>
          </c:val>
          <c:smooth val="0"/>
          <c:extLst>
            <c:ext xmlns:c16="http://schemas.microsoft.com/office/drawing/2014/chart" uri="{C3380CC4-5D6E-409C-BE32-E72D297353CC}">
              <c16:uniqueId val="{00000006-910F-4713-8FE9-B52CCA289C54}"/>
            </c:ext>
          </c:extLst>
        </c:ser>
        <c:ser>
          <c:idx val="7"/>
          <c:order val="7"/>
          <c:tx>
            <c:strRef>
              <c:f>Table!$A$14</c:f>
              <c:strCache>
                <c:ptCount val="1"/>
                <c:pt idx="0">
                  <c:v>Ohangwena</c:v>
                </c:pt>
              </c:strCache>
            </c:strRef>
          </c:tx>
          <c:spPr>
            <a:ln w="3175">
              <a:solidFill>
                <a:srgbClr val="000000"/>
              </a:solidFill>
              <a:prstDash val="solid"/>
            </a:ln>
          </c:spPr>
          <c:marker>
            <c:symbol val="diamond"/>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Table!$B$14:$H$14</c:f>
              <c:numCache>
                <c:formatCode>#,##0</c:formatCode>
                <c:ptCount val="7"/>
                <c:pt idx="0">
                  <c:v>88304</c:v>
                </c:pt>
                <c:pt idx="1">
                  <c:v>90379</c:v>
                </c:pt>
                <c:pt idx="2">
                  <c:v>90703</c:v>
                </c:pt>
                <c:pt idx="3">
                  <c:v>91522</c:v>
                </c:pt>
                <c:pt idx="4">
                  <c:v>93357</c:v>
                </c:pt>
                <c:pt idx="5">
                  <c:v>95766</c:v>
                </c:pt>
                <c:pt idx="6">
                  <c:v>98924</c:v>
                </c:pt>
              </c:numCache>
            </c:numRef>
          </c:val>
          <c:smooth val="0"/>
          <c:extLst>
            <c:ext xmlns:c16="http://schemas.microsoft.com/office/drawing/2014/chart" uri="{C3380CC4-5D6E-409C-BE32-E72D297353CC}">
              <c16:uniqueId val="{00000007-910F-4713-8FE9-B52CCA289C54}"/>
            </c:ext>
          </c:extLst>
        </c:ser>
        <c:ser>
          <c:idx val="8"/>
          <c:order val="8"/>
          <c:tx>
            <c:strRef>
              <c:f>Table!$A$15</c:f>
              <c:strCache>
                <c:ptCount val="1"/>
                <c:pt idx="0">
                  <c:v>Omaheke</c:v>
                </c:pt>
              </c:strCache>
            </c:strRef>
          </c:tx>
          <c:spPr>
            <a:ln w="3175">
              <a:solidFill>
                <a:srgbClr val="000000"/>
              </a:solidFill>
              <a:prstDash val="solid"/>
            </a:ln>
          </c:spPr>
          <c:marker>
            <c:symbol val="plus"/>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Table!$B$15:$H$15</c:f>
              <c:numCache>
                <c:formatCode>#,##0</c:formatCode>
                <c:ptCount val="7"/>
                <c:pt idx="0">
                  <c:v>16138</c:v>
                </c:pt>
                <c:pt idx="1">
                  <c:v>16986</c:v>
                </c:pt>
                <c:pt idx="2">
                  <c:v>18365</c:v>
                </c:pt>
                <c:pt idx="3">
                  <c:v>19452</c:v>
                </c:pt>
                <c:pt idx="4">
                  <c:v>20075</c:v>
                </c:pt>
                <c:pt idx="5">
                  <c:v>20786</c:v>
                </c:pt>
                <c:pt idx="6">
                  <c:v>21431</c:v>
                </c:pt>
              </c:numCache>
            </c:numRef>
          </c:val>
          <c:smooth val="0"/>
          <c:extLst>
            <c:ext xmlns:c16="http://schemas.microsoft.com/office/drawing/2014/chart" uri="{C3380CC4-5D6E-409C-BE32-E72D297353CC}">
              <c16:uniqueId val="{00000008-910F-4713-8FE9-B52CCA289C54}"/>
            </c:ext>
          </c:extLst>
        </c:ser>
        <c:ser>
          <c:idx val="9"/>
          <c:order val="9"/>
          <c:tx>
            <c:strRef>
              <c:f>Table!$A$16</c:f>
              <c:strCache>
                <c:ptCount val="1"/>
                <c:pt idx="0">
                  <c:v>Omusati</c:v>
                </c:pt>
              </c:strCache>
            </c:strRef>
          </c:tx>
          <c:spPr>
            <a:ln w="3175">
              <a:solidFill>
                <a:srgbClr val="000000"/>
              </a:solidFill>
              <a:prstDash val="solid"/>
            </a:ln>
          </c:spPr>
          <c:marker>
            <c:symbol val="circle"/>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Table!$B$16:$H$16</c:f>
              <c:numCache>
                <c:formatCode>#,##0</c:formatCode>
                <c:ptCount val="7"/>
                <c:pt idx="0">
                  <c:v>86400</c:v>
                </c:pt>
                <c:pt idx="1">
                  <c:v>86635</c:v>
                </c:pt>
                <c:pt idx="2">
                  <c:v>86430</c:v>
                </c:pt>
                <c:pt idx="3">
                  <c:v>87256</c:v>
                </c:pt>
                <c:pt idx="4">
                  <c:v>87615</c:v>
                </c:pt>
                <c:pt idx="5">
                  <c:v>88528</c:v>
                </c:pt>
                <c:pt idx="6">
                  <c:v>94749</c:v>
                </c:pt>
              </c:numCache>
            </c:numRef>
          </c:val>
          <c:smooth val="0"/>
          <c:extLst>
            <c:ext xmlns:c16="http://schemas.microsoft.com/office/drawing/2014/chart" uri="{C3380CC4-5D6E-409C-BE32-E72D297353CC}">
              <c16:uniqueId val="{00000009-910F-4713-8FE9-B52CCA289C54}"/>
            </c:ext>
          </c:extLst>
        </c:ser>
        <c:ser>
          <c:idx val="10"/>
          <c:order val="10"/>
          <c:tx>
            <c:strRef>
              <c:f>Table!$A$17</c:f>
              <c:strCache>
                <c:ptCount val="1"/>
                <c:pt idx="0">
                  <c:v>Oshana</c:v>
                </c:pt>
              </c:strCache>
            </c:strRef>
          </c:tx>
          <c:spPr>
            <a:ln w="3175">
              <a:solidFill>
                <a:srgbClr val="000000"/>
              </a:solidFill>
              <a:prstDash val="sysDash"/>
            </a:ln>
          </c:spPr>
          <c:marker>
            <c:symbol val="circle"/>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Table!$B$17:$H$17</c:f>
              <c:numCache>
                <c:formatCode>#,##0</c:formatCode>
                <c:ptCount val="7"/>
                <c:pt idx="0">
                  <c:v>51586</c:v>
                </c:pt>
                <c:pt idx="1">
                  <c:v>51326</c:v>
                </c:pt>
                <c:pt idx="2">
                  <c:v>50740</c:v>
                </c:pt>
                <c:pt idx="3">
                  <c:v>51495</c:v>
                </c:pt>
                <c:pt idx="4">
                  <c:v>50927</c:v>
                </c:pt>
                <c:pt idx="5">
                  <c:v>52002</c:v>
                </c:pt>
                <c:pt idx="6">
                  <c:v>51724</c:v>
                </c:pt>
              </c:numCache>
            </c:numRef>
          </c:val>
          <c:smooth val="0"/>
          <c:extLst>
            <c:ext xmlns:c16="http://schemas.microsoft.com/office/drawing/2014/chart" uri="{C3380CC4-5D6E-409C-BE32-E72D297353CC}">
              <c16:uniqueId val="{0000000A-910F-4713-8FE9-B52CCA289C54}"/>
            </c:ext>
          </c:extLst>
        </c:ser>
        <c:ser>
          <c:idx val="11"/>
          <c:order val="11"/>
          <c:tx>
            <c:strRef>
              <c:f>Table!$A$18</c:f>
              <c:strCache>
                <c:ptCount val="1"/>
                <c:pt idx="0">
                  <c:v>Oshikoto</c:v>
                </c:pt>
              </c:strCache>
            </c:strRef>
          </c:tx>
          <c:spPr>
            <a:ln w="3175">
              <a:solidFill>
                <a:srgbClr val="000000"/>
              </a:solidFill>
              <a:prstDash val="sysDash"/>
            </a:ln>
          </c:spPr>
          <c:marker>
            <c:symbol val="triangle"/>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Table!$B$18:$H$18</c:f>
              <c:numCache>
                <c:formatCode>#,##0</c:formatCode>
                <c:ptCount val="7"/>
                <c:pt idx="0">
                  <c:v>58674</c:v>
                </c:pt>
                <c:pt idx="1">
                  <c:v>59677</c:v>
                </c:pt>
                <c:pt idx="2">
                  <c:v>60439</c:v>
                </c:pt>
                <c:pt idx="3">
                  <c:v>62007</c:v>
                </c:pt>
                <c:pt idx="4">
                  <c:v>62738</c:v>
                </c:pt>
                <c:pt idx="5">
                  <c:v>64514</c:v>
                </c:pt>
                <c:pt idx="6">
                  <c:v>66674</c:v>
                </c:pt>
              </c:numCache>
            </c:numRef>
          </c:val>
          <c:smooth val="0"/>
          <c:extLst>
            <c:ext xmlns:c16="http://schemas.microsoft.com/office/drawing/2014/chart" uri="{C3380CC4-5D6E-409C-BE32-E72D297353CC}">
              <c16:uniqueId val="{0000000B-910F-4713-8FE9-B52CCA289C54}"/>
            </c:ext>
          </c:extLst>
        </c:ser>
        <c:ser>
          <c:idx val="12"/>
          <c:order val="12"/>
          <c:tx>
            <c:strRef>
              <c:f>Table!$A$19</c:f>
              <c:strCache>
                <c:ptCount val="1"/>
                <c:pt idx="0">
                  <c:v>Otjozondjupa</c:v>
                </c:pt>
              </c:strCache>
            </c:strRef>
          </c:tx>
          <c:spPr>
            <a:ln w="3175">
              <a:solidFill>
                <a:srgbClr val="000000"/>
              </a:solidFill>
              <a:prstDash val="solid"/>
            </a:ln>
          </c:spPr>
          <c:marker>
            <c:symbol val="x"/>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Table!$B$19:$H$19</c:f>
              <c:numCache>
                <c:formatCode>#,##0</c:formatCode>
                <c:ptCount val="7"/>
                <c:pt idx="0">
                  <c:v>34178</c:v>
                </c:pt>
                <c:pt idx="1">
                  <c:v>35651</c:v>
                </c:pt>
                <c:pt idx="2">
                  <c:v>36284</c:v>
                </c:pt>
                <c:pt idx="3">
                  <c:v>38505</c:v>
                </c:pt>
                <c:pt idx="4">
                  <c:v>39667</c:v>
                </c:pt>
                <c:pt idx="5">
                  <c:v>41705</c:v>
                </c:pt>
                <c:pt idx="6">
                  <c:v>43520</c:v>
                </c:pt>
              </c:numCache>
            </c:numRef>
          </c:val>
          <c:smooth val="0"/>
          <c:extLst>
            <c:ext xmlns:c16="http://schemas.microsoft.com/office/drawing/2014/chart" uri="{C3380CC4-5D6E-409C-BE32-E72D297353CC}">
              <c16:uniqueId val="{0000000C-910F-4713-8FE9-B52CCA289C54}"/>
            </c:ext>
          </c:extLst>
        </c:ser>
        <c:ser>
          <c:idx val="13"/>
          <c:order val="13"/>
          <c:tx>
            <c:strRef>
              <c:f>Table!$A$20</c:f>
              <c:strCache>
                <c:ptCount val="1"/>
                <c:pt idx="0">
                  <c:v>Zambezi</c:v>
                </c:pt>
              </c:strCache>
            </c:strRef>
          </c:tx>
          <c:spPr>
            <a:ln w="3175">
              <a:solidFill>
                <a:srgbClr val="000000"/>
              </a:solidFill>
              <a:prstDash val="sysDash"/>
            </a:ln>
          </c:spPr>
          <c:marker>
            <c:symbol val="plus"/>
            <c:size val="3"/>
            <c:spPr>
              <a:noFill/>
              <a:ln>
                <a:solidFill>
                  <a:srgbClr val="000000"/>
                </a:solidFill>
                <a:prstDash val="solid"/>
              </a:ln>
            </c:spPr>
          </c:marker>
          <c:cat>
            <c:strRef>
              <c:f>Table!$B$4:$H$4</c:f>
              <c:strCache>
                <c:ptCount val="7"/>
                <c:pt idx="0">
                  <c:v>2010</c:v>
                </c:pt>
                <c:pt idx="1">
                  <c:v>2011</c:v>
                </c:pt>
                <c:pt idx="2">
                  <c:v>2012</c:v>
                </c:pt>
                <c:pt idx="3">
                  <c:v>2013</c:v>
                </c:pt>
                <c:pt idx="4">
                  <c:v>2014</c:v>
                </c:pt>
                <c:pt idx="5">
                  <c:v>2015</c:v>
                </c:pt>
                <c:pt idx="6">
                  <c:v>2016</c:v>
                </c:pt>
              </c:strCache>
            </c:strRef>
          </c:cat>
          <c:val>
            <c:numRef>
              <c:f>Table!$B$20:$H$20</c:f>
              <c:numCache>
                <c:formatCode>#,##0</c:formatCode>
                <c:ptCount val="7"/>
                <c:pt idx="0">
                  <c:v>28141</c:v>
                </c:pt>
                <c:pt idx="1">
                  <c:v>28974</c:v>
                </c:pt>
                <c:pt idx="2">
                  <c:v>29808</c:v>
                </c:pt>
                <c:pt idx="3">
                  <c:v>30981</c:v>
                </c:pt>
                <c:pt idx="4">
                  <c:v>32145</c:v>
                </c:pt>
                <c:pt idx="5">
                  <c:v>33469</c:v>
                </c:pt>
                <c:pt idx="6">
                  <c:v>35444</c:v>
                </c:pt>
              </c:numCache>
            </c:numRef>
          </c:val>
          <c:smooth val="0"/>
          <c:extLst>
            <c:ext xmlns:c16="http://schemas.microsoft.com/office/drawing/2014/chart" uri="{C3380CC4-5D6E-409C-BE32-E72D297353CC}">
              <c16:uniqueId val="{0000000D-910F-4713-8FE9-B52CCA289C54}"/>
            </c:ext>
          </c:extLst>
        </c:ser>
        <c:ser>
          <c:idx val="14"/>
          <c:order val="14"/>
          <c:tx>
            <c:strRef>
              <c:f>Table!$A$10</c:f>
              <c:strCache>
                <c:ptCount val="1"/>
                <c:pt idx="0">
                  <c:v>Kavango East</c:v>
                </c:pt>
              </c:strCache>
            </c:strRef>
          </c:tx>
          <c:cat>
            <c:strRef>
              <c:f>Table!$B$4:$H$4</c:f>
              <c:strCache>
                <c:ptCount val="7"/>
                <c:pt idx="0">
                  <c:v>2010</c:v>
                </c:pt>
                <c:pt idx="1">
                  <c:v>2011</c:v>
                </c:pt>
                <c:pt idx="2">
                  <c:v>2012</c:v>
                </c:pt>
                <c:pt idx="3">
                  <c:v>2013</c:v>
                </c:pt>
                <c:pt idx="4">
                  <c:v>2014</c:v>
                </c:pt>
                <c:pt idx="5">
                  <c:v>2015</c:v>
                </c:pt>
                <c:pt idx="6">
                  <c:v>2016</c:v>
                </c:pt>
              </c:strCache>
            </c:strRef>
          </c:cat>
          <c:val>
            <c:numLit>
              <c:formatCode>General</c:formatCode>
              <c:ptCount val="1"/>
              <c:pt idx="0">
                <c:v>1</c:v>
              </c:pt>
            </c:numLit>
          </c:val>
          <c:smooth val="0"/>
          <c:extLst>
            <c:ext xmlns:c16="http://schemas.microsoft.com/office/drawing/2014/chart" uri="{C3380CC4-5D6E-409C-BE32-E72D297353CC}">
              <c16:uniqueId val="{0000000E-910F-4713-8FE9-B52CCA289C54}"/>
            </c:ext>
          </c:extLst>
        </c:ser>
        <c:ser>
          <c:idx val="15"/>
          <c:order val="15"/>
          <c:tx>
            <c:strRef>
              <c:f>Table!$A$10</c:f>
              <c:strCache>
                <c:ptCount val="1"/>
                <c:pt idx="0">
                  <c:v>Kavango East</c:v>
                </c:pt>
              </c:strCache>
            </c:strRef>
          </c:tx>
          <c:cat>
            <c:strRef>
              <c:f>Table!$B$4:$H$4</c:f>
              <c:strCache>
                <c:ptCount val="7"/>
                <c:pt idx="0">
                  <c:v>2010</c:v>
                </c:pt>
                <c:pt idx="1">
                  <c:v>2011</c:v>
                </c:pt>
                <c:pt idx="2">
                  <c:v>2012</c:v>
                </c:pt>
                <c:pt idx="3">
                  <c:v>2013</c:v>
                </c:pt>
                <c:pt idx="4">
                  <c:v>2014</c:v>
                </c:pt>
                <c:pt idx="5">
                  <c:v>2015</c:v>
                </c:pt>
                <c:pt idx="6">
                  <c:v>2016</c:v>
                </c:pt>
              </c:strCache>
            </c:strRef>
          </c:cat>
          <c:val>
            <c:numRef>
              <c:f>Table!$B$10:$H$10</c:f>
              <c:numCache>
                <c:formatCode>#,##0</c:formatCode>
                <c:ptCount val="7"/>
                <c:pt idx="0">
                  <c:v>0</c:v>
                </c:pt>
                <c:pt idx="1">
                  <c:v>0</c:v>
                </c:pt>
                <c:pt idx="2">
                  <c:v>0</c:v>
                </c:pt>
                <c:pt idx="3">
                  <c:v>0</c:v>
                </c:pt>
                <c:pt idx="4">
                  <c:v>49474</c:v>
                </c:pt>
                <c:pt idx="5">
                  <c:v>53182</c:v>
                </c:pt>
                <c:pt idx="6">
                  <c:v>56043</c:v>
                </c:pt>
              </c:numCache>
            </c:numRef>
          </c:val>
          <c:smooth val="0"/>
          <c:extLst>
            <c:ext xmlns:c16="http://schemas.microsoft.com/office/drawing/2014/chart" uri="{C3380CC4-5D6E-409C-BE32-E72D297353CC}">
              <c16:uniqueId val="{0000000F-910F-4713-8FE9-B52CCA289C54}"/>
            </c:ext>
          </c:extLst>
        </c:ser>
        <c:dLbls>
          <c:showLegendKey val="0"/>
          <c:showVal val="0"/>
          <c:showCatName val="0"/>
          <c:showSerName val="0"/>
          <c:showPercent val="0"/>
          <c:showBubbleSize val="0"/>
        </c:dLbls>
        <c:marker val="1"/>
        <c:smooth val="0"/>
        <c:axId val="189175832"/>
        <c:axId val="338140352"/>
      </c:lineChart>
      <c:catAx>
        <c:axId val="189175832"/>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338140352"/>
        <c:crosses val="autoZero"/>
        <c:auto val="1"/>
        <c:lblAlgn val="ctr"/>
        <c:lblOffset val="100"/>
        <c:tickLblSkip val="1"/>
        <c:tickMarkSkip val="1"/>
        <c:noMultiLvlLbl val="0"/>
      </c:catAx>
      <c:valAx>
        <c:axId val="338140352"/>
        <c:scaling>
          <c:orientation val="minMax"/>
          <c:max val="100000"/>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9175832"/>
        <c:crosses val="autoZero"/>
        <c:crossBetween val="between"/>
        <c:majorUnit val="20000"/>
      </c:valAx>
      <c:spPr>
        <a:solidFill>
          <a:sysClr val="window" lastClr="FFFFFF"/>
        </a:solidFill>
        <a:ln w="3175">
          <a:solidFill>
            <a:srgbClr val="000000"/>
          </a:solidFill>
          <a:prstDash val="solid"/>
        </a:ln>
      </c:spPr>
    </c:plotArea>
    <c:legend>
      <c:legendPos val="r"/>
      <c:legendEntry>
        <c:idx val="3"/>
        <c:delete val="1"/>
      </c:legendEntry>
      <c:layout>
        <c:manualLayout>
          <c:xMode val="edge"/>
          <c:yMode val="edge"/>
          <c:x val="3.5714285714285712E-2"/>
          <c:y val="0.75926077141591874"/>
          <c:w val="0.93181818181818188"/>
          <c:h val="0.20576174891718779"/>
        </c:manualLayout>
      </c:layout>
      <c:overlay val="0"/>
      <c:spPr>
        <a:solidFill>
          <a:srgbClr val="FFFFFF"/>
        </a:solidFill>
        <a:ln w="25400">
          <a:noFill/>
        </a:ln>
      </c:spPr>
      <c:txPr>
        <a:bodyPr/>
        <a:lstStyle/>
        <a:p>
          <a:pPr>
            <a:defRPr sz="4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142875</xdr:colOff>
      <xdr:row>32</xdr:row>
      <xdr:rowOff>173356</xdr:rowOff>
    </xdr:from>
    <xdr:to>
      <xdr:col>11</xdr:col>
      <xdr:colOff>2750728</xdr:colOff>
      <xdr:row>37</xdr:row>
      <xdr:rowOff>1030806</xdr:rowOff>
    </xdr:to>
    <xdr:sp macro="" textlink="">
      <xdr:nvSpPr>
        <xdr:cNvPr id="1025" name="Text Box 1"/>
        <xdr:cNvSpPr txBox="1">
          <a:spLocks noChangeArrowheads="1"/>
        </xdr:cNvSpPr>
      </xdr:nvSpPr>
      <xdr:spPr bwMode="auto">
        <a:xfrm>
          <a:off x="142875" y="5200651"/>
          <a:ext cx="9928759" cy="1802220"/>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The total enrolments in the different regions have been reported in Table 21  for seven years.</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As in other tables in this report, Table 21 was calculated according to the 2013 demarcation of regions .Between 2010 and 2016, the school population grew the most in Kunene (6.2%), Erongo (5.0%). Omaheke (4.8%) and Otjozondjupa (4.1%). Omusati (7.0%) Erongo (6.8%), Kavango West (6.0%),and Zambezi ( 5.9%) had a higher percentage increase between 2015 and 2016. This might have been caused by the efforts of the Ministry to get learners into schools by providing school feeding and other humanitarian assistance meant to attract and keep learners in schools which might have resulted in more learners from marginalised groups accessing educatio</a:t>
          </a:r>
          <a:r>
            <a:rPr lang="en-US" sz="1000" b="0" i="0" strike="noStrike" baseline="0">
              <a:solidFill>
                <a:srgbClr val="000000"/>
              </a:solidFill>
              <a:latin typeface="Palatino"/>
            </a:rPr>
            <a:t> and an increased number of private schools in some of those regions</a:t>
          </a:r>
          <a:r>
            <a:rPr lang="en-US" sz="1000" b="0" i="0" strike="noStrike">
              <a:solidFill>
                <a:srgbClr val="000000"/>
              </a:solidFill>
              <a:latin typeface="Palatino"/>
            </a:rPr>
            <a:t>. Back to school campaigns in regions as well as the elimination of School Development Fund and the introduction of Pre-Primary into formal schooling might have positively contributed to the rise in enrolment</a:t>
          </a:r>
        </a:p>
      </xdr:txBody>
    </xdr:sp>
    <xdr:clientData/>
  </xdr:twoCellAnchor>
  <xdr:twoCellAnchor>
    <xdr:from>
      <xdr:col>10</xdr:col>
      <xdr:colOff>76200</xdr:colOff>
      <xdr:row>5</xdr:row>
      <xdr:rowOff>9525</xdr:rowOff>
    </xdr:from>
    <xdr:to>
      <xdr:col>11</xdr:col>
      <xdr:colOff>2838450</xdr:colOff>
      <xdr:row>31</xdr:row>
      <xdr:rowOff>9525</xdr:rowOff>
    </xdr:to>
    <xdr:graphicFrame macro="">
      <xdr:nvGraphicFramePr>
        <xdr:cNvPr id="138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9525</xdr:colOff>
      <xdr:row>2</xdr:row>
      <xdr:rowOff>9525</xdr:rowOff>
    </xdr:from>
    <xdr:to>
      <xdr:col>11</xdr:col>
      <xdr:colOff>1527616</xdr:colOff>
      <xdr:row>5</xdr:row>
      <xdr:rowOff>99</xdr:rowOff>
    </xdr:to>
    <xdr:sp macro="" textlink="">
      <xdr:nvSpPr>
        <xdr:cNvPr id="1027" name="Text Box 3"/>
        <xdr:cNvSpPr txBox="1">
          <a:spLocks noChangeArrowheads="1"/>
        </xdr:cNvSpPr>
      </xdr:nvSpPr>
      <xdr:spPr bwMode="auto">
        <a:xfrm>
          <a:off x="6810375" y="247650"/>
          <a:ext cx="1514475" cy="6096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21:</a:t>
          </a:r>
        </a:p>
        <a:p>
          <a:pPr algn="l" rtl="0">
            <a:defRPr sz="1000"/>
          </a:pPr>
          <a:r>
            <a:rPr lang="en-US" sz="900" b="1" i="0" strike="noStrike">
              <a:solidFill>
                <a:srgbClr val="000000"/>
              </a:solidFill>
              <a:latin typeface="Arial"/>
              <a:cs typeface="Arial"/>
            </a:rPr>
            <a:t>Changes in enrolments in the different regions</a:t>
          </a:r>
        </a:p>
      </xdr:txBody>
    </xdr:sp>
    <xdr:clientData/>
  </xdr:twoCellAnchor>
  <xdr:twoCellAnchor>
    <xdr:from>
      <xdr:col>12</xdr:col>
      <xdr:colOff>28575</xdr:colOff>
      <xdr:row>0</xdr:row>
      <xdr:rowOff>19050</xdr:rowOff>
    </xdr:from>
    <xdr:to>
      <xdr:col>13</xdr:col>
      <xdr:colOff>344836</xdr:colOff>
      <xdr:row>3</xdr:row>
      <xdr:rowOff>190500</xdr:rowOff>
    </xdr:to>
    <xdr:sp macro="" textlink="">
      <xdr:nvSpPr>
        <xdr:cNvPr id="1031" name="AutoShape 7"/>
        <xdr:cNvSpPr>
          <a:spLocks noChangeArrowheads="1"/>
        </xdr:cNvSpPr>
      </xdr:nvSpPr>
      <xdr:spPr bwMode="auto">
        <a:xfrm>
          <a:off x="9677400" y="19050"/>
          <a:ext cx="933450" cy="609600"/>
        </a:xfrm>
        <a:prstGeom prst="rightArrowCallout">
          <a:avLst>
            <a:gd name="adj1" fmla="val 25000"/>
            <a:gd name="adj2" fmla="val 25000"/>
            <a:gd name="adj3" fmla="val 25521"/>
            <a:gd name="adj4" fmla="val 66667"/>
          </a:avLst>
        </a:prstGeom>
        <a:solidFill>
          <a:srgbClr val="00FFFF"/>
        </a:solidFill>
        <a:ln w="15875">
          <a:solidFill>
            <a:srgbClr val="0000FF"/>
          </a:solidFill>
          <a:miter lim="800000"/>
          <a:headEnd/>
          <a:tailEnd/>
        </a:ln>
      </xdr:spPr>
      <xdr:txBody>
        <a:bodyPr vertOverflow="clip" wrap="square" lIns="27432" tIns="22860" rIns="0" bIns="22860" anchor="ctr" upright="1"/>
        <a:lstStyle/>
        <a:p>
          <a:pPr algn="l" rtl="0">
            <a:defRPr sz="1000"/>
          </a:pPr>
          <a:r>
            <a:rPr lang="en-US" sz="1000" b="1" i="0" strike="noStrike">
              <a:solidFill>
                <a:srgbClr val="000000"/>
              </a:solidFill>
              <a:latin typeface="Arial"/>
              <a:cs typeface="Arial"/>
            </a:rPr>
            <a:t>Change year of report</a:t>
          </a:r>
        </a:p>
      </xdr:txBody>
    </xdr:sp>
    <xdr:clientData/>
  </xdr:twoCellAnchor>
  <xdr:twoCellAnchor>
    <xdr:from>
      <xdr:col>13</xdr:col>
      <xdr:colOff>323850</xdr:colOff>
      <xdr:row>2</xdr:row>
      <xdr:rowOff>38100</xdr:rowOff>
    </xdr:from>
    <xdr:to>
      <xdr:col>14</xdr:col>
      <xdr:colOff>762000</xdr:colOff>
      <xdr:row>3</xdr:row>
      <xdr:rowOff>171450</xdr:rowOff>
    </xdr:to>
    <xdr:sp macro="" textlink="">
      <xdr:nvSpPr>
        <xdr:cNvPr id="1383" name="AutoShape 8"/>
        <xdr:cNvSpPr>
          <a:spLocks noChangeArrowheads="1"/>
        </xdr:cNvSpPr>
      </xdr:nvSpPr>
      <xdr:spPr bwMode="auto">
        <a:xfrm rot="5400000">
          <a:off x="11268075" y="-85725"/>
          <a:ext cx="342900" cy="1047750"/>
        </a:xfrm>
        <a:custGeom>
          <a:avLst/>
          <a:gdLst>
            <a:gd name="T0" fmla="*/ 2147483647 w 21600"/>
            <a:gd name="T1" fmla="*/ 0 h 21600"/>
            <a:gd name="T2" fmla="*/ 2147483647 w 21600"/>
            <a:gd name="T3" fmla="*/ 2147483647 h 21600"/>
            <a:gd name="T4" fmla="*/ 2147483647 w 21600"/>
            <a:gd name="T5" fmla="*/ 2147483647 h 21600"/>
            <a:gd name="T6" fmla="*/ 2147483647 w 21600"/>
            <a:gd name="T7" fmla="*/ 2147483647 h 21600"/>
            <a:gd name="T8" fmla="*/ 17694720 60000 65536"/>
            <a:gd name="T9" fmla="*/ 5898240 60000 65536"/>
            <a:gd name="T10" fmla="*/ 5898240 60000 65536"/>
            <a:gd name="T11" fmla="*/ 0 60000 65536"/>
            <a:gd name="T12" fmla="*/ 12427 w 21600"/>
            <a:gd name="T13" fmla="*/ 2912 h 21600"/>
            <a:gd name="T14" fmla="*/ 18227 w 21600"/>
            <a:gd name="T15" fmla="*/ 9246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gradFill rotWithShape="0">
          <a:gsLst>
            <a:gs pos="0">
              <a:srgbClr val="00FFFF"/>
            </a:gs>
            <a:gs pos="100000">
              <a:srgbClr val="00FF00"/>
            </a:gs>
          </a:gsLst>
          <a:lin ang="0" scaled="1"/>
        </a:gradFill>
        <a:ln w="9525">
          <a:solidFill>
            <a:srgbClr val="000000"/>
          </a:solidFill>
          <a:miter lim="800000"/>
          <a:headEnd/>
          <a:tailEnd/>
        </a:ln>
      </xdr:spPr>
    </xdr:sp>
    <xdr:clientData/>
  </xdr:twoCellAnchor>
  <xdr:twoCellAnchor>
    <xdr:from>
      <xdr:col>14</xdr:col>
      <xdr:colOff>28575</xdr:colOff>
      <xdr:row>8</xdr:row>
      <xdr:rowOff>28575</xdr:rowOff>
    </xdr:from>
    <xdr:to>
      <xdr:col>14</xdr:col>
      <xdr:colOff>948968</xdr:colOff>
      <xdr:row>9</xdr:row>
      <xdr:rowOff>162471</xdr:rowOff>
    </xdr:to>
    <xdr:sp macro="" textlink="">
      <xdr:nvSpPr>
        <xdr:cNvPr id="1034" name="AutoShape 10"/>
        <xdr:cNvSpPr>
          <a:spLocks noChangeArrowheads="1"/>
        </xdr:cNvSpPr>
      </xdr:nvSpPr>
      <xdr:spPr bwMode="auto">
        <a:xfrm>
          <a:off x="10896600" y="1466850"/>
          <a:ext cx="923925" cy="514350"/>
        </a:xfrm>
        <a:prstGeom prst="downArrowCallout">
          <a:avLst>
            <a:gd name="adj1" fmla="val 44907"/>
            <a:gd name="adj2" fmla="val 44907"/>
            <a:gd name="adj3" fmla="val 16667"/>
            <a:gd name="adj4" fmla="val 66667"/>
          </a:avLst>
        </a:prstGeom>
        <a:solidFill>
          <a:srgbClr val="FF99CC"/>
        </a:solidFill>
        <a:ln w="15875">
          <a:solidFill>
            <a:srgbClr val="993366"/>
          </a:solidFill>
          <a:miter lim="800000"/>
          <a:headEnd/>
          <a:tailEnd/>
        </a:ln>
      </xdr:spPr>
      <xdr:txBody>
        <a:bodyPr vertOverflow="clip" wrap="square" lIns="27432" tIns="22860" rIns="27432" bIns="22860" anchor="ctr" upright="1"/>
        <a:lstStyle/>
        <a:p>
          <a:pPr algn="ctr" rtl="0">
            <a:defRPr sz="1000"/>
          </a:pPr>
          <a:r>
            <a:rPr lang="en-US" sz="1000" b="0" i="0" strike="noStrike">
              <a:solidFill>
                <a:srgbClr val="000000"/>
              </a:solidFill>
              <a:latin typeface="Arial"/>
              <a:cs typeface="Arial"/>
            </a:rPr>
            <a:t>And footer</a:t>
          </a:r>
        </a:p>
      </xdr:txBody>
    </xdr:sp>
    <xdr:clientData/>
  </xdr:twoCellAnchor>
  <xdr:twoCellAnchor>
    <xdr:from>
      <xdr:col>14</xdr:col>
      <xdr:colOff>304800</xdr:colOff>
      <xdr:row>6</xdr:row>
      <xdr:rowOff>38100</xdr:rowOff>
    </xdr:from>
    <xdr:to>
      <xdr:col>14</xdr:col>
      <xdr:colOff>666750</xdr:colOff>
      <xdr:row>7</xdr:row>
      <xdr:rowOff>180975</xdr:rowOff>
    </xdr:to>
    <xdr:sp macro="" textlink="">
      <xdr:nvSpPr>
        <xdr:cNvPr id="1385" name="AutoShape 11"/>
        <xdr:cNvSpPr>
          <a:spLocks noChangeArrowheads="1"/>
        </xdr:cNvSpPr>
      </xdr:nvSpPr>
      <xdr:spPr bwMode="auto">
        <a:xfrm>
          <a:off x="11506200" y="1095375"/>
          <a:ext cx="361950" cy="333375"/>
        </a:xfrm>
        <a:prstGeom prst="downArrow">
          <a:avLst>
            <a:gd name="adj1" fmla="val 50000"/>
            <a:gd name="adj2" fmla="val 25000"/>
          </a:avLst>
        </a:prstGeom>
        <a:gradFill rotWithShape="0">
          <a:gsLst>
            <a:gs pos="0">
              <a:srgbClr val="00FF00"/>
            </a:gs>
            <a:gs pos="100000">
              <a:srgbClr val="FF99CC"/>
            </a:gs>
          </a:gsLst>
          <a:lin ang="5400000" scaled="1"/>
        </a:gra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44"/>
  <sheetViews>
    <sheetView tabSelected="1" view="pageBreakPreview" zoomScale="90" zoomScaleNormal="100" zoomScaleSheetLayoutView="90" workbookViewId="0">
      <selection activeCell="A3" sqref="A3"/>
    </sheetView>
  </sheetViews>
  <sheetFormatPr defaultRowHeight="12.75"/>
  <cols>
    <col min="1" max="1" width="13.7109375" customWidth="1"/>
    <col min="2" max="2" width="11.140625" customWidth="1"/>
    <col min="4" max="4" width="9.5703125" customWidth="1"/>
    <col min="9" max="9" width="13.5703125" customWidth="1"/>
    <col min="10" max="10" width="10.7109375" customWidth="1"/>
    <col min="11" max="11" width="2.5703125" customWidth="1"/>
    <col min="12" max="12" width="42.7109375" customWidth="1"/>
    <col min="15" max="15" width="14.5703125" customWidth="1"/>
  </cols>
  <sheetData>
    <row r="1" spans="1:15" ht="15" customHeight="1">
      <c r="A1" s="1" t="str">
        <f>"Table 21     Changes in enrolment in the regions between "&amp;B4&amp;" and "&amp;H4</f>
        <v>Table 21     Changes in enrolment in the regions between 2010 and 2016</v>
      </c>
    </row>
    <row r="2" spans="1:15" ht="3" customHeight="1"/>
    <row r="3" spans="1:15" ht="16.899999999999999" customHeight="1">
      <c r="A3" s="20" t="s">
        <v>11</v>
      </c>
      <c r="B3" s="33" t="s">
        <v>12</v>
      </c>
      <c r="C3" s="33"/>
      <c r="D3" s="33"/>
      <c r="E3" s="33"/>
      <c r="F3" s="33"/>
      <c r="G3" s="33"/>
      <c r="H3" s="33"/>
      <c r="I3" s="32" t="str">
        <f>"Average annual growth rate "&amp;B4&amp;" - "&amp;H4</f>
        <v>Average annual growth rate 2010 - 2016</v>
      </c>
      <c r="J3" s="32" t="str">
        <f>"Percentage change "&amp;G4&amp;" - "&amp;H4</f>
        <v>Percentage change 2015 - 2016</v>
      </c>
    </row>
    <row r="4" spans="1:15" ht="16.899999999999999" customHeight="1" thickBot="1">
      <c r="A4" s="21"/>
      <c r="B4" s="22" t="str">
        <f>TEXT($O$6-6,"0000")</f>
        <v>2010</v>
      </c>
      <c r="C4" s="22" t="str">
        <f>TEXT($O$6-5,"0000")</f>
        <v>2011</v>
      </c>
      <c r="D4" s="22" t="str">
        <f>TEXT($O$6-4,"0000")</f>
        <v>2012</v>
      </c>
      <c r="E4" s="22" t="str">
        <f>TEXT($O$6-3,"0000")</f>
        <v>2013</v>
      </c>
      <c r="F4" s="22" t="str">
        <f>TEXT($O$6-2,"0000")</f>
        <v>2014</v>
      </c>
      <c r="G4" s="22" t="str">
        <f>TEXT($O$6-1,"0000")</f>
        <v>2015</v>
      </c>
      <c r="H4" s="22" t="str">
        <f>TEXT($O$6-0,"0000")</f>
        <v>2016</v>
      </c>
      <c r="I4" s="32"/>
      <c r="J4" s="32"/>
    </row>
    <row r="5" spans="1:15" ht="16.899999999999999" customHeight="1" thickTop="1">
      <c r="A5" s="23" t="s">
        <v>0</v>
      </c>
      <c r="B5" s="24">
        <f t="shared" ref="B5:H5" si="0">SUM(B7:B20)</f>
        <v>591356</v>
      </c>
      <c r="C5" s="24">
        <f t="shared" si="0"/>
        <v>605627</v>
      </c>
      <c r="D5" s="24">
        <f t="shared" si="0"/>
        <v>617827</v>
      </c>
      <c r="E5" s="24">
        <f t="shared" si="0"/>
        <v>638789</v>
      </c>
      <c r="F5" s="24">
        <f t="shared" si="0"/>
        <v>650712</v>
      </c>
      <c r="G5" s="24">
        <f t="shared" si="0"/>
        <v>674577</v>
      </c>
      <c r="H5" s="24">
        <f t="shared" si="0"/>
        <v>698453</v>
      </c>
      <c r="I5" s="25">
        <f>EXP((LN(H5)-LN(B5))/6)-1</f>
        <v>2.8129995780965755E-2</v>
      </c>
      <c r="J5" s="25">
        <f>(H5-G5)/G5</f>
        <v>3.5394032111975358E-2</v>
      </c>
      <c r="M5" t="b">
        <f>ABS(H5-(1+I5)^6*B5)&lt;0.000001</f>
        <v>1</v>
      </c>
      <c r="N5" t="b">
        <f>ABS(H5-(1+J5)*G5)&lt;0.000001</f>
        <v>1</v>
      </c>
      <c r="O5" s="4" t="s">
        <v>22</v>
      </c>
    </row>
    <row r="6" spans="1:15" ht="15.75" customHeight="1" thickBot="1">
      <c r="A6" s="26" t="s">
        <v>26</v>
      </c>
      <c r="B6" s="27"/>
      <c r="C6" s="27"/>
      <c r="D6" s="27"/>
      <c r="E6" s="27"/>
      <c r="F6" s="27"/>
      <c r="G6" s="27"/>
      <c r="H6" s="27"/>
      <c r="I6" s="28"/>
      <c r="J6" s="28"/>
      <c r="O6" s="5">
        <v>2016</v>
      </c>
    </row>
    <row r="7" spans="1:15" ht="15.2" customHeight="1" thickTop="1">
      <c r="A7" s="29" t="str">
        <f>enrolment!A3</f>
        <v>//Kharas</v>
      </c>
      <c r="B7" s="30">
        <f>enrolment!S3</f>
        <v>18907</v>
      </c>
      <c r="C7" s="30">
        <f>enrolment!T3</f>
        <v>19614</v>
      </c>
      <c r="D7" s="30">
        <f>enrolment!U3</f>
        <v>20110</v>
      </c>
      <c r="E7" s="30">
        <f>enrolment!V3</f>
        <v>20624</v>
      </c>
      <c r="F7" s="30">
        <f>enrolment!W3</f>
        <v>20621</v>
      </c>
      <c r="G7" s="30">
        <f>enrolment!X3</f>
        <v>21216</v>
      </c>
      <c r="H7" s="30">
        <f>enrolment!Y3</f>
        <v>21787</v>
      </c>
      <c r="I7" s="31">
        <f t="shared" ref="I7:I20" si="1">EXP((LN(H7)-LN(B7))/6)-1</f>
        <v>2.3911611806286315E-2</v>
      </c>
      <c r="J7" s="31">
        <f t="shared" ref="J7:J20" si="2">(H7-G7)/G7</f>
        <v>2.6913650075414783E-2</v>
      </c>
      <c r="M7" t="b">
        <f>ABS(H7-(1+I7)^6*B7)&lt;0.000001</f>
        <v>1</v>
      </c>
      <c r="N7" t="b">
        <f>ABS(H7-(1+J7)*G7)&lt;0.000001</f>
        <v>1</v>
      </c>
    </row>
    <row r="8" spans="1:15" ht="15.2" customHeight="1">
      <c r="A8" s="29" t="str">
        <f>enrolment!A4</f>
        <v>Erongo</v>
      </c>
      <c r="B8" s="30">
        <f>enrolment!S4</f>
        <v>29259</v>
      </c>
      <c r="C8" s="30">
        <f>enrolment!T4</f>
        <v>30643</v>
      </c>
      <c r="D8" s="30">
        <f>enrolment!U4</f>
        <v>32114</v>
      </c>
      <c r="E8" s="30">
        <f>enrolment!V4</f>
        <v>33860</v>
      </c>
      <c r="F8" s="30">
        <f>enrolment!W4</f>
        <v>34090</v>
      </c>
      <c r="G8" s="30">
        <f>enrolment!X4</f>
        <v>36602</v>
      </c>
      <c r="H8" s="30">
        <f>enrolment!Y4</f>
        <v>39102</v>
      </c>
      <c r="I8" s="31">
        <f t="shared" si="1"/>
        <v>4.9518057895907575E-2</v>
      </c>
      <c r="J8" s="31">
        <f t="shared" si="2"/>
        <v>6.83022785640129E-2</v>
      </c>
      <c r="M8" t="b">
        <f>ABS(H8-(1+I8)^6*B8)&lt;0.000001</f>
        <v>1</v>
      </c>
      <c r="N8" t="b">
        <f>ABS(H8-(1+J8)*G8)&lt;0.000001</f>
        <v>1</v>
      </c>
    </row>
    <row r="9" spans="1:15" ht="15.2" customHeight="1">
      <c r="A9" s="29" t="str">
        <f>enrolment!A5</f>
        <v>Hardap</v>
      </c>
      <c r="B9" s="30">
        <f>enrolment!S5</f>
        <v>20985</v>
      </c>
      <c r="C9" s="30">
        <f>enrolment!T5</f>
        <v>21560</v>
      </c>
      <c r="D9" s="30">
        <f>enrolment!U5</f>
        <v>21886</v>
      </c>
      <c r="E9" s="30">
        <f>enrolment!V5</f>
        <v>22364</v>
      </c>
      <c r="F9" s="30">
        <f>enrolment!W5</f>
        <v>22790</v>
      </c>
      <c r="G9" s="30">
        <f>enrolment!X5</f>
        <v>23328</v>
      </c>
      <c r="H9" s="30">
        <f>enrolment!Y5</f>
        <v>23918</v>
      </c>
      <c r="I9" s="31">
        <f t="shared" si="1"/>
        <v>2.2043344973406986E-2</v>
      </c>
      <c r="J9" s="31">
        <f t="shared" si="2"/>
        <v>2.5291495198902607E-2</v>
      </c>
      <c r="M9" t="b">
        <f>ABS(H9-(1+I9)^6*B9)&lt;0.000001</f>
        <v>1</v>
      </c>
      <c r="N9" t="b">
        <f>ABS(H9-(1+J9)*G9)&lt;0.000001</f>
        <v>1</v>
      </c>
    </row>
    <row r="10" spans="1:15" ht="15.2" customHeight="1">
      <c r="A10" s="29" t="str">
        <f>enrolment!A6</f>
        <v>Kavango East</v>
      </c>
      <c r="B10" s="30" t="str">
        <f>enrolment!S6</f>
        <v>-</v>
      </c>
      <c r="C10" s="30" t="str">
        <f>enrolment!T6</f>
        <v>-</v>
      </c>
      <c r="D10" s="30" t="str">
        <f>enrolment!U6</f>
        <v>-</v>
      </c>
      <c r="E10" s="30" t="str">
        <f>enrolment!V6</f>
        <v>-</v>
      </c>
      <c r="F10" s="30">
        <f>enrolment!W6</f>
        <v>49474</v>
      </c>
      <c r="G10" s="30">
        <f>enrolment!X6</f>
        <v>53182</v>
      </c>
      <c r="H10" s="30">
        <f>enrolment!Y6</f>
        <v>56043</v>
      </c>
      <c r="I10" s="31" t="s">
        <v>48</v>
      </c>
      <c r="J10" s="31">
        <f>(H10-G10)/G10</f>
        <v>5.3796397277274269E-2</v>
      </c>
      <c r="M10" t="e">
        <f t="shared" ref="M10:M19" si="3">ABS(H11-(1+I11)^6*B11)&lt;0.000001</f>
        <v>#VALUE!</v>
      </c>
      <c r="N10" t="b">
        <f t="shared" ref="N10:N19" si="4">ABS(H11-(1+J11)*G11)&lt;0.000001</f>
        <v>1</v>
      </c>
    </row>
    <row r="11" spans="1:15" ht="15.2" customHeight="1">
      <c r="A11" s="29" t="str">
        <f>enrolment!A7</f>
        <v>Kavango West</v>
      </c>
      <c r="B11" s="30">
        <f>enrolment!S7</f>
        <v>71422</v>
      </c>
      <c r="C11" s="30">
        <f>enrolment!T7</f>
        <v>73033</v>
      </c>
      <c r="D11" s="30">
        <f>enrolment!U7</f>
        <v>77314</v>
      </c>
      <c r="E11" s="30">
        <f>enrolment!V7</f>
        <v>82709</v>
      </c>
      <c r="F11" s="30">
        <f>enrolment!W7</f>
        <v>35200</v>
      </c>
      <c r="G11" s="30">
        <f>enrolment!X7</f>
        <v>36250</v>
      </c>
      <c r="H11" s="30">
        <f>enrolment!Y7</f>
        <v>38418</v>
      </c>
      <c r="I11" s="31" t="s">
        <v>48</v>
      </c>
      <c r="J11" s="31">
        <f>(H11-G11)/G11</f>
        <v>5.9806896551724137E-2</v>
      </c>
      <c r="M11" t="b">
        <f t="shared" si="3"/>
        <v>1</v>
      </c>
      <c r="N11" t="b">
        <f t="shared" si="4"/>
        <v>1</v>
      </c>
    </row>
    <row r="12" spans="1:15" ht="15.2" customHeight="1">
      <c r="A12" s="29" t="str">
        <f>enrolment!A8</f>
        <v>Khomas</v>
      </c>
      <c r="B12" s="30">
        <f>enrolment!S8</f>
        <v>68678</v>
      </c>
      <c r="C12" s="30">
        <f>enrolment!T8</f>
        <v>71899</v>
      </c>
      <c r="D12" s="30">
        <f>enrolment!U8</f>
        <v>73302</v>
      </c>
      <c r="E12" s="30">
        <f>enrolment!V8</f>
        <v>75881</v>
      </c>
      <c r="F12" s="30">
        <f>enrolment!W8</f>
        <v>78787</v>
      </c>
      <c r="G12" s="30">
        <f>enrolment!X8</f>
        <v>81403</v>
      </c>
      <c r="H12" s="30">
        <f>enrolment!Y8</f>
        <v>79863</v>
      </c>
      <c r="I12" s="31">
        <f t="shared" si="1"/>
        <v>2.5466152297413336E-2</v>
      </c>
      <c r="J12" s="31">
        <f t="shared" si="2"/>
        <v>-1.8918221687161407E-2</v>
      </c>
      <c r="M12" t="b">
        <f t="shared" si="3"/>
        <v>1</v>
      </c>
      <c r="N12" t="b">
        <f t="shared" si="4"/>
        <v>1</v>
      </c>
    </row>
    <row r="13" spans="1:15" ht="15.2" customHeight="1">
      <c r="A13" s="29" t="str">
        <f>enrolment!A9</f>
        <v>Kunene</v>
      </c>
      <c r="B13" s="30">
        <f>enrolment!S9</f>
        <v>18684</v>
      </c>
      <c r="C13" s="30">
        <f>enrolment!T9</f>
        <v>19250</v>
      </c>
      <c r="D13" s="30">
        <f>enrolment!U9</f>
        <v>20332</v>
      </c>
      <c r="E13" s="30">
        <f>enrolment!V9</f>
        <v>22133</v>
      </c>
      <c r="F13" s="30">
        <f>enrolment!W9</f>
        <v>23226</v>
      </c>
      <c r="G13" s="30">
        <f>enrolment!X9</f>
        <v>25826</v>
      </c>
      <c r="H13" s="30">
        <f>enrolment!Y9</f>
        <v>26856</v>
      </c>
      <c r="I13" s="31">
        <f t="shared" si="1"/>
        <v>6.233603103228158E-2</v>
      </c>
      <c r="J13" s="31">
        <f t="shared" si="2"/>
        <v>3.9882289165956784E-2</v>
      </c>
      <c r="M13" t="b">
        <f t="shared" si="3"/>
        <v>1</v>
      </c>
      <c r="N13" t="b">
        <f t="shared" si="4"/>
        <v>1</v>
      </c>
    </row>
    <row r="14" spans="1:15" ht="15.75" customHeight="1">
      <c r="A14" s="29" t="str">
        <f>enrolment!A10</f>
        <v>Ohangwena</v>
      </c>
      <c r="B14" s="30">
        <f>enrolment!S10</f>
        <v>88304</v>
      </c>
      <c r="C14" s="30">
        <f>enrolment!T10</f>
        <v>90379</v>
      </c>
      <c r="D14" s="30">
        <f>enrolment!U10</f>
        <v>90703</v>
      </c>
      <c r="E14" s="30">
        <f>enrolment!V10</f>
        <v>91522</v>
      </c>
      <c r="F14" s="30">
        <f>enrolment!W10</f>
        <v>93357</v>
      </c>
      <c r="G14" s="30">
        <f>enrolment!X10</f>
        <v>95766</v>
      </c>
      <c r="H14" s="30">
        <f>enrolment!Y10</f>
        <v>98924</v>
      </c>
      <c r="I14" s="31">
        <f t="shared" si="1"/>
        <v>1.9108010622872706E-2</v>
      </c>
      <c r="J14" s="31">
        <f t="shared" si="2"/>
        <v>3.2976212852160472E-2</v>
      </c>
      <c r="M14" t="b">
        <f t="shared" si="3"/>
        <v>1</v>
      </c>
      <c r="N14" t="b">
        <f t="shared" si="4"/>
        <v>1</v>
      </c>
      <c r="O14" s="6" t="s">
        <v>23</v>
      </c>
    </row>
    <row r="15" spans="1:15" ht="15.2" customHeight="1">
      <c r="A15" s="29" t="str">
        <f>enrolment!A11</f>
        <v>Omaheke</v>
      </c>
      <c r="B15" s="30">
        <f>enrolment!S11</f>
        <v>16138</v>
      </c>
      <c r="C15" s="30">
        <f>enrolment!T11</f>
        <v>16986</v>
      </c>
      <c r="D15" s="30">
        <f>enrolment!U11</f>
        <v>18365</v>
      </c>
      <c r="E15" s="30">
        <f>enrolment!V11</f>
        <v>19452</v>
      </c>
      <c r="F15" s="30">
        <f>enrolment!W11</f>
        <v>20075</v>
      </c>
      <c r="G15" s="30">
        <f>enrolment!X11</f>
        <v>20786</v>
      </c>
      <c r="H15" s="30">
        <f>enrolment!Y11</f>
        <v>21431</v>
      </c>
      <c r="I15" s="31">
        <f t="shared" si="1"/>
        <v>4.8412332353425569E-2</v>
      </c>
      <c r="J15" s="31">
        <f t="shared" si="2"/>
        <v>3.1030501298951216E-2</v>
      </c>
      <c r="M15" t="b">
        <f t="shared" si="3"/>
        <v>1</v>
      </c>
      <c r="N15" t="b">
        <f t="shared" si="4"/>
        <v>1</v>
      </c>
      <c r="O15" s="7">
        <v>2</v>
      </c>
    </row>
    <row r="16" spans="1:15" ht="15.2" customHeight="1">
      <c r="A16" s="29" t="str">
        <f>enrolment!A12</f>
        <v>Omusati</v>
      </c>
      <c r="B16" s="30">
        <f>enrolment!S12</f>
        <v>86400</v>
      </c>
      <c r="C16" s="30">
        <f>enrolment!T12</f>
        <v>86635</v>
      </c>
      <c r="D16" s="30">
        <f>enrolment!U12</f>
        <v>86430</v>
      </c>
      <c r="E16" s="30">
        <f>enrolment!V12</f>
        <v>87256</v>
      </c>
      <c r="F16" s="30">
        <f>enrolment!W12</f>
        <v>87615</v>
      </c>
      <c r="G16" s="30">
        <f>enrolment!X12</f>
        <v>88528</v>
      </c>
      <c r="H16" s="30">
        <f>enrolment!Y12</f>
        <v>94749</v>
      </c>
      <c r="I16" s="31">
        <f t="shared" si="1"/>
        <v>1.5492722576885942E-2</v>
      </c>
      <c r="J16" s="31">
        <f t="shared" si="2"/>
        <v>7.0271552503162846E-2</v>
      </c>
      <c r="M16" t="b">
        <f t="shared" si="3"/>
        <v>1</v>
      </c>
      <c r="N16" t="b">
        <f t="shared" si="4"/>
        <v>1</v>
      </c>
      <c r="O16" s="7">
        <v>3</v>
      </c>
    </row>
    <row r="17" spans="1:15" ht="15.2" customHeight="1">
      <c r="A17" s="29" t="str">
        <f>enrolment!A13</f>
        <v>Oshana</v>
      </c>
      <c r="B17" s="30">
        <f>enrolment!S13</f>
        <v>51586</v>
      </c>
      <c r="C17" s="30">
        <f>enrolment!T13</f>
        <v>51326</v>
      </c>
      <c r="D17" s="30">
        <f>enrolment!U13</f>
        <v>50740</v>
      </c>
      <c r="E17" s="30">
        <f>enrolment!V13</f>
        <v>51495</v>
      </c>
      <c r="F17" s="30">
        <f>enrolment!W13</f>
        <v>50927</v>
      </c>
      <c r="G17" s="30">
        <f>enrolment!X13</f>
        <v>52002</v>
      </c>
      <c r="H17" s="30">
        <f>enrolment!Y13</f>
        <v>51724</v>
      </c>
      <c r="I17" s="31">
        <f t="shared" si="1"/>
        <v>4.4536124203053973E-4</v>
      </c>
      <c r="J17" s="31">
        <f t="shared" si="2"/>
        <v>-5.3459482327602786E-3</v>
      </c>
      <c r="M17" t="b">
        <f t="shared" si="3"/>
        <v>1</v>
      </c>
      <c r="N17" t="b">
        <f t="shared" si="4"/>
        <v>1</v>
      </c>
      <c r="O17" s="7">
        <v>4</v>
      </c>
    </row>
    <row r="18" spans="1:15" ht="15.2" customHeight="1">
      <c r="A18" s="29" t="str">
        <f>enrolment!A14</f>
        <v>Oshikoto</v>
      </c>
      <c r="B18" s="30">
        <f>enrolment!S14</f>
        <v>58674</v>
      </c>
      <c r="C18" s="30">
        <f>enrolment!T14</f>
        <v>59677</v>
      </c>
      <c r="D18" s="30">
        <f>enrolment!U14</f>
        <v>60439</v>
      </c>
      <c r="E18" s="30">
        <f>enrolment!V14</f>
        <v>62007</v>
      </c>
      <c r="F18" s="30">
        <f>enrolment!W14</f>
        <v>62738</v>
      </c>
      <c r="G18" s="30">
        <f>enrolment!X14</f>
        <v>64514</v>
      </c>
      <c r="H18" s="30">
        <f>enrolment!Y14</f>
        <v>66674</v>
      </c>
      <c r="I18" s="31">
        <f t="shared" si="1"/>
        <v>2.1531592354149254E-2</v>
      </c>
      <c r="J18" s="31">
        <f t="shared" si="2"/>
        <v>3.3481104876460922E-2</v>
      </c>
      <c r="M18" t="b">
        <f t="shared" si="3"/>
        <v>1</v>
      </c>
      <c r="N18" t="b">
        <f t="shared" si="4"/>
        <v>1</v>
      </c>
      <c r="O18" s="7">
        <v>5</v>
      </c>
    </row>
    <row r="19" spans="1:15" ht="15.2" customHeight="1">
      <c r="A19" s="29" t="str">
        <f>enrolment!A15</f>
        <v>Otjozondjupa</v>
      </c>
      <c r="B19" s="30">
        <f>enrolment!S15</f>
        <v>34178</v>
      </c>
      <c r="C19" s="30">
        <f>enrolment!T15</f>
        <v>35651</v>
      </c>
      <c r="D19" s="30">
        <f>enrolment!U15</f>
        <v>36284</v>
      </c>
      <c r="E19" s="30">
        <f>enrolment!V15</f>
        <v>38505</v>
      </c>
      <c r="F19" s="30">
        <f>enrolment!W15</f>
        <v>39667</v>
      </c>
      <c r="G19" s="30">
        <f>enrolment!X15</f>
        <v>41705</v>
      </c>
      <c r="H19" s="30">
        <f>enrolment!Y15</f>
        <v>43520</v>
      </c>
      <c r="I19" s="31">
        <f t="shared" si="1"/>
        <v>4.1095030725571968E-2</v>
      </c>
      <c r="J19" s="31">
        <f t="shared" si="2"/>
        <v>4.3519961635295527E-2</v>
      </c>
      <c r="M19" t="b">
        <f t="shared" si="3"/>
        <v>1</v>
      </c>
      <c r="N19" t="b">
        <f t="shared" si="4"/>
        <v>1</v>
      </c>
      <c r="O19" s="7">
        <v>6</v>
      </c>
    </row>
    <row r="20" spans="1:15" ht="15.2" customHeight="1">
      <c r="A20" s="29" t="str">
        <f>enrolment!A16</f>
        <v>Zambezi</v>
      </c>
      <c r="B20" s="30">
        <f>enrolment!S16</f>
        <v>28141</v>
      </c>
      <c r="C20" s="30">
        <f>enrolment!T16</f>
        <v>28974</v>
      </c>
      <c r="D20" s="30">
        <f>enrolment!U16</f>
        <v>29808</v>
      </c>
      <c r="E20" s="30">
        <f>enrolment!V16</f>
        <v>30981</v>
      </c>
      <c r="F20" s="30">
        <f>enrolment!W16</f>
        <v>32145</v>
      </c>
      <c r="G20" s="30">
        <f>enrolment!X16</f>
        <v>33469</v>
      </c>
      <c r="H20" s="30">
        <f>enrolment!Y16</f>
        <v>35444</v>
      </c>
      <c r="I20" s="31">
        <f t="shared" si="1"/>
        <v>3.9203339350208699E-2</v>
      </c>
      <c r="J20" s="31">
        <f t="shared" si="2"/>
        <v>5.9009829991932834E-2</v>
      </c>
      <c r="O20" s="7">
        <v>7</v>
      </c>
    </row>
    <row r="21" spans="1:15" ht="15.2" customHeight="1">
      <c r="O21" s="7">
        <v>8</v>
      </c>
    </row>
    <row r="22" spans="1:15" ht="15.2" customHeight="1">
      <c r="O22" s="7">
        <v>9</v>
      </c>
    </row>
    <row r="23" spans="1:15" ht="3.75" customHeight="1">
      <c r="K23" s="15"/>
      <c r="O23" s="7">
        <v>10</v>
      </c>
    </row>
    <row r="24" spans="1:15" ht="12.75" customHeight="1">
      <c r="A24" s="15"/>
      <c r="B24" s="15"/>
      <c r="C24" s="15"/>
      <c r="D24" s="15"/>
      <c r="E24" s="15"/>
      <c r="F24" s="15"/>
      <c r="G24" s="15"/>
      <c r="H24" s="15"/>
      <c r="I24" s="15"/>
      <c r="J24" s="15"/>
      <c r="K24" s="17"/>
      <c r="O24" s="7">
        <v>10</v>
      </c>
    </row>
    <row r="25" spans="1:15" ht="12.75" customHeight="1">
      <c r="A25" s="17"/>
      <c r="B25" s="17"/>
      <c r="C25" s="17"/>
      <c r="D25" s="17"/>
      <c r="E25" s="17"/>
      <c r="F25" s="17"/>
      <c r="G25" s="17"/>
      <c r="H25" s="17"/>
      <c r="I25" s="17"/>
      <c r="J25" s="17"/>
      <c r="K25" s="17"/>
      <c r="O25" s="7"/>
    </row>
    <row r="26" spans="1:15" ht="12.75" customHeight="1">
      <c r="A26" s="17"/>
      <c r="B26" s="17"/>
      <c r="C26" s="17"/>
      <c r="D26" s="17"/>
      <c r="E26" s="17"/>
      <c r="F26" s="17"/>
      <c r="G26" s="17"/>
      <c r="H26" s="17"/>
      <c r="I26" s="17"/>
      <c r="J26" s="17"/>
      <c r="K26" s="17"/>
      <c r="O26" s="7"/>
    </row>
    <row r="27" spans="1:15" ht="12.75" customHeight="1">
      <c r="A27" s="17"/>
      <c r="B27" s="17"/>
      <c r="C27" s="17"/>
      <c r="D27" s="17"/>
      <c r="E27" s="17"/>
      <c r="F27" s="17"/>
      <c r="G27" s="17"/>
      <c r="H27" s="17"/>
      <c r="I27" s="17"/>
      <c r="J27" s="17"/>
      <c r="K27" s="17"/>
      <c r="O27" s="7"/>
    </row>
    <row r="28" spans="1:15" ht="12.75" customHeight="1">
      <c r="A28" s="17"/>
      <c r="B28" s="17"/>
      <c r="C28" s="17"/>
      <c r="D28" s="17"/>
      <c r="E28" s="17"/>
      <c r="F28" s="17"/>
      <c r="G28" s="17"/>
      <c r="H28" s="17"/>
      <c r="I28" s="17"/>
      <c r="J28" s="17"/>
      <c r="K28" s="17"/>
      <c r="O28" s="7"/>
    </row>
    <row r="29" spans="1:15" ht="12.75" customHeight="1">
      <c r="A29" s="17"/>
      <c r="B29" s="17"/>
      <c r="C29" s="17"/>
      <c r="D29" s="17"/>
      <c r="E29" s="17"/>
      <c r="F29" s="17"/>
      <c r="G29" s="17"/>
      <c r="H29" s="17"/>
      <c r="I29" s="17"/>
      <c r="J29" s="17"/>
      <c r="K29" s="17"/>
      <c r="O29" s="7"/>
    </row>
    <row r="30" spans="1:15" ht="12.75" customHeight="1">
      <c r="A30" s="17"/>
      <c r="B30" s="17"/>
      <c r="C30" s="17"/>
      <c r="D30" s="17"/>
      <c r="E30" s="17"/>
      <c r="F30" s="17"/>
      <c r="G30" s="17"/>
      <c r="H30" s="17"/>
      <c r="I30" s="17"/>
      <c r="J30" s="17"/>
      <c r="K30" s="17"/>
      <c r="O30" s="7"/>
    </row>
    <row r="31" spans="1:15" ht="15.2" customHeight="1">
      <c r="A31" s="17"/>
      <c r="B31" s="17"/>
      <c r="C31" s="17"/>
      <c r="D31" s="17"/>
      <c r="E31" s="17"/>
      <c r="F31" s="17"/>
      <c r="G31" s="17"/>
      <c r="H31" s="17"/>
      <c r="I31" s="17"/>
      <c r="J31" s="17"/>
      <c r="O31" s="7">
        <v>11</v>
      </c>
    </row>
    <row r="32" spans="1:15" ht="15.2" customHeight="1">
      <c r="O32" s="7">
        <v>12</v>
      </c>
    </row>
    <row r="33" spans="1:15" ht="15.2" customHeight="1">
      <c r="O33" s="7">
        <v>13</v>
      </c>
    </row>
    <row r="34" spans="1:15" ht="15.2" customHeight="1">
      <c r="O34" s="7">
        <v>14</v>
      </c>
    </row>
    <row r="35" spans="1:15" ht="15.2" customHeight="1">
      <c r="O35" s="7">
        <v>15</v>
      </c>
    </row>
    <row r="36" spans="1:15" ht="14.25" customHeight="1"/>
    <row r="37" spans="1:15" ht="15.75" customHeight="1">
      <c r="A37" s="16"/>
      <c r="B37" s="16"/>
      <c r="C37" s="16"/>
      <c r="D37" s="16"/>
      <c r="E37" s="16"/>
      <c r="F37" s="16"/>
      <c r="G37" s="16"/>
      <c r="H37" s="16"/>
      <c r="I37" s="16"/>
      <c r="J37" s="16"/>
    </row>
    <row r="38" spans="1:15" ht="93" customHeight="1">
      <c r="A38" s="17"/>
      <c r="B38" s="17"/>
      <c r="C38" s="17"/>
      <c r="D38" s="17"/>
      <c r="E38" s="17"/>
      <c r="F38" s="17"/>
      <c r="G38" s="17"/>
      <c r="H38" s="17"/>
      <c r="I38" s="17"/>
      <c r="J38" s="17"/>
    </row>
    <row r="39" spans="1:15" ht="27.75" customHeight="1">
      <c r="A39" s="10">
        <v>46</v>
      </c>
      <c r="K39" s="8"/>
      <c r="L39" s="9" t="s">
        <v>50</v>
      </c>
    </row>
    <row r="40" spans="1:15">
      <c r="B40" s="8"/>
      <c r="C40" s="8"/>
      <c r="D40" s="8"/>
      <c r="E40" s="8"/>
      <c r="F40" s="8"/>
      <c r="G40" s="8"/>
      <c r="H40" s="8"/>
      <c r="I40" s="8"/>
      <c r="J40" s="8"/>
    </row>
    <row r="41" spans="1:15">
      <c r="B41" t="b">
        <f ca="1">B$5=OFFSET(enrolment!$A$1,1,MATCH(Table!B$4,enrolment!$B$1:$U$1),1,1)</f>
        <v>1</v>
      </c>
      <c r="C41" t="b">
        <f ca="1">D$5=OFFSET(enrolment!$A$1,1,MATCH(Table!D$4,enrolment!$B$1:$U$1),1,1)</f>
        <v>1</v>
      </c>
      <c r="D41" t="b">
        <f ca="1">D$5=OFFSET(enrolment!$A$1,1,MATCH(Table!D$4,enrolment!$B$1:$U$1),1,1)</f>
        <v>1</v>
      </c>
      <c r="E41" t="b">
        <f ca="1">E$5=OFFSET(enrolment!$A$1,1,MATCH(Table!E$4,enrolment!$B$1:$U$1),1,1)</f>
        <v>0</v>
      </c>
      <c r="F41" t="b">
        <f ca="1">G$5=OFFSET(enrolment!$A$1,1,MATCH(Table!G$4,enrolment!$B$1:$U$1),1,1)</f>
        <v>0</v>
      </c>
      <c r="G41" t="b">
        <f ca="1">G$5=OFFSET(enrolment!$A$1,1,MATCH(Table!G$4,enrolment!$B$1:$U$1),1,1)</f>
        <v>0</v>
      </c>
      <c r="H41" t="b">
        <f ca="1">H$5=OFFSET(enrolment!$A$1,1,MATCH(Table!H$4,enrolment!$B$1:$U$1),1,1)</f>
        <v>0</v>
      </c>
      <c r="K41" s="11"/>
      <c r="L41" s="11" t="s">
        <v>26</v>
      </c>
    </row>
    <row r="42" spans="1:15">
      <c r="I42" s="11" t="s">
        <v>24</v>
      </c>
      <c r="J42" s="11" t="s">
        <v>25</v>
      </c>
      <c r="K42" s="11"/>
      <c r="L42" s="11" t="s">
        <v>27</v>
      </c>
    </row>
    <row r="43" spans="1:15">
      <c r="I43" s="12">
        <f>MIN(B14:H14,B18:H18)</f>
        <v>58674</v>
      </c>
      <c r="J43" s="12">
        <f>MAX(B14:H14,B18:H18)</f>
        <v>98924</v>
      </c>
      <c r="K43" s="11"/>
      <c r="L43" s="11" t="s">
        <v>35</v>
      </c>
    </row>
    <row r="44" spans="1:15">
      <c r="I44" s="12">
        <f>MIN(B13:H13,B16:H16,B19:H19)</f>
        <v>18684</v>
      </c>
      <c r="J44" s="12">
        <f>MAX(B13:H13,B16:H16,B19:H19)</f>
        <v>94749</v>
      </c>
    </row>
  </sheetData>
  <mergeCells count="3">
    <mergeCell ref="I3:I4"/>
    <mergeCell ref="J3:J4"/>
    <mergeCell ref="B3:H3"/>
  </mergeCells>
  <phoneticPr fontId="0" type="noConversion"/>
  <pageMargins left="1.06" right="0.47244094488188981" top="0.55000000000000004" bottom="0.31496062992125984" header="0.59" footer="0.31496062992125984"/>
  <pageSetup paperSize="9" scale="83"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
  <sheetViews>
    <sheetView showGridLines="0" workbookViewId="0">
      <selection activeCell="H31" sqref="H31"/>
    </sheetView>
  </sheetViews>
  <sheetFormatPr defaultRowHeight="12.75"/>
  <cols>
    <col min="1" max="1" width="24.28515625" bestFit="1" customWidth="1"/>
    <col min="2" max="11" width="7" bestFit="1" customWidth="1"/>
  </cols>
  <sheetData>
    <row r="1" spans="1:25">
      <c r="B1" s="2" t="s">
        <v>13</v>
      </c>
      <c r="C1" s="2" t="s">
        <v>14</v>
      </c>
      <c r="D1" s="2" t="s">
        <v>15</v>
      </c>
      <c r="E1" s="2" t="s">
        <v>16</v>
      </c>
      <c r="F1" s="2" t="s">
        <v>17</v>
      </c>
      <c r="G1" s="2" t="s">
        <v>18</v>
      </c>
      <c r="H1" s="2" t="s">
        <v>19</v>
      </c>
      <c r="I1" s="2" t="s">
        <v>20</v>
      </c>
      <c r="J1" s="2" t="s">
        <v>21</v>
      </c>
      <c r="K1" s="2" t="s">
        <v>29</v>
      </c>
      <c r="L1" s="2" t="s">
        <v>30</v>
      </c>
      <c r="M1" s="2" t="s">
        <v>31</v>
      </c>
      <c r="N1" s="2" t="s">
        <v>32</v>
      </c>
      <c r="O1" s="2" t="s">
        <v>33</v>
      </c>
      <c r="P1" s="2" t="s">
        <v>34</v>
      </c>
      <c r="Q1" s="2" t="s">
        <v>36</v>
      </c>
      <c r="R1" s="2" t="s">
        <v>37</v>
      </c>
      <c r="S1" s="2" t="s">
        <v>38</v>
      </c>
      <c r="T1" s="2" t="s">
        <v>40</v>
      </c>
      <c r="U1" s="2" t="s">
        <v>41</v>
      </c>
      <c r="V1" s="2" t="s">
        <v>42</v>
      </c>
      <c r="W1" s="2" t="s">
        <v>43</v>
      </c>
      <c r="X1" s="2" t="s">
        <v>44</v>
      </c>
      <c r="Y1" s="2" t="s">
        <v>49</v>
      </c>
    </row>
    <row r="2" spans="1:25">
      <c r="A2" s="13" t="s">
        <v>28</v>
      </c>
      <c r="B2" s="3">
        <v>450639</v>
      </c>
      <c r="C2" s="3">
        <v>474343</v>
      </c>
      <c r="D2" s="3">
        <v>472228</v>
      </c>
      <c r="E2" s="3">
        <v>478534</v>
      </c>
      <c r="F2" s="3">
        <v>490388</v>
      </c>
      <c r="G2" s="3">
        <v>497418</v>
      </c>
      <c r="H2" s="3">
        <v>500071</v>
      </c>
      <c r="I2" s="3">
        <v>514196</v>
      </c>
      <c r="J2" s="3">
        <v>528958</v>
      </c>
      <c r="K2" s="3">
        <v>544550</v>
      </c>
      <c r="L2" s="14">
        <v>553017</v>
      </c>
      <c r="M2" s="14">
        <v>550545</v>
      </c>
      <c r="N2" s="14">
        <v>555096</v>
      </c>
      <c r="O2" s="18">
        <v>557873</v>
      </c>
      <c r="P2" s="18">
        <v>570623</v>
      </c>
      <c r="Q2" s="18">
        <f t="shared" ref="Q2:V2" si="0">SUM(Q3:Q16)</f>
        <v>575714</v>
      </c>
      <c r="R2" s="18">
        <f t="shared" si="0"/>
        <v>585471</v>
      </c>
      <c r="S2" s="18">
        <f t="shared" si="0"/>
        <v>591356</v>
      </c>
      <c r="T2" s="18">
        <f t="shared" si="0"/>
        <v>605627</v>
      </c>
      <c r="U2" s="18">
        <f t="shared" si="0"/>
        <v>617827</v>
      </c>
      <c r="V2" s="18">
        <f t="shared" si="0"/>
        <v>638789</v>
      </c>
      <c r="W2" s="18">
        <f>SUM(W3:W16)</f>
        <v>650712</v>
      </c>
      <c r="X2" s="18">
        <f>SUM(X3:X16)</f>
        <v>674577</v>
      </c>
      <c r="Y2" s="18">
        <f>SUM(Y3:Y16)</f>
        <v>698453</v>
      </c>
    </row>
    <row r="3" spans="1:25">
      <c r="A3" s="3" t="s">
        <v>51</v>
      </c>
      <c r="B3" s="3">
        <v>13922</v>
      </c>
      <c r="C3" s="3">
        <v>14159</v>
      </c>
      <c r="D3" s="3">
        <v>13536</v>
      </c>
      <c r="E3" s="3">
        <v>13693</v>
      </c>
      <c r="F3" s="3">
        <v>14230</v>
      </c>
      <c r="G3" s="3">
        <v>14536</v>
      </c>
      <c r="H3" s="3">
        <v>14493</v>
      </c>
      <c r="I3" s="3">
        <v>14981</v>
      </c>
      <c r="J3" s="3">
        <v>15545</v>
      </c>
      <c r="K3" s="3">
        <v>16334</v>
      </c>
      <c r="L3" s="14">
        <v>16901</v>
      </c>
      <c r="M3" s="14">
        <v>17334</v>
      </c>
      <c r="N3" s="14">
        <v>18035</v>
      </c>
      <c r="O3" s="14">
        <v>18241</v>
      </c>
      <c r="P3" s="18">
        <v>18450</v>
      </c>
      <c r="Q3" s="18">
        <v>18595</v>
      </c>
      <c r="R3" s="18">
        <v>18430</v>
      </c>
      <c r="S3" s="18">
        <v>18907</v>
      </c>
      <c r="T3" s="18">
        <v>19614</v>
      </c>
      <c r="U3" s="19">
        <v>20110</v>
      </c>
      <c r="V3" s="19">
        <v>20624</v>
      </c>
      <c r="W3" s="19">
        <v>20621</v>
      </c>
      <c r="X3" s="19">
        <v>21216</v>
      </c>
      <c r="Y3" s="19">
        <v>21787</v>
      </c>
    </row>
    <row r="4" spans="1:25">
      <c r="A4" s="3" t="s">
        <v>6</v>
      </c>
      <c r="B4" s="3">
        <v>13789</v>
      </c>
      <c r="C4" s="3">
        <v>19373</v>
      </c>
      <c r="D4" s="3">
        <v>18940</v>
      </c>
      <c r="E4" s="3">
        <v>19173</v>
      </c>
      <c r="F4" s="3">
        <v>19735</v>
      </c>
      <c r="G4" s="3">
        <v>20376</v>
      </c>
      <c r="H4" s="3">
        <v>20969</v>
      </c>
      <c r="I4" s="3">
        <v>21223</v>
      </c>
      <c r="J4" s="3">
        <v>21574</v>
      </c>
      <c r="K4" s="3">
        <v>22180</v>
      </c>
      <c r="L4" s="14">
        <v>22920</v>
      </c>
      <c r="M4" s="14">
        <v>23403</v>
      </c>
      <c r="N4" s="14">
        <v>24013</v>
      </c>
      <c r="O4" s="14">
        <v>24754</v>
      </c>
      <c r="P4" s="18">
        <v>26131</v>
      </c>
      <c r="Q4" s="18">
        <v>27154</v>
      </c>
      <c r="R4" s="18">
        <v>28312</v>
      </c>
      <c r="S4" s="18">
        <v>29259</v>
      </c>
      <c r="T4" s="18">
        <v>30643</v>
      </c>
      <c r="U4" s="18">
        <v>32114</v>
      </c>
      <c r="V4" s="18">
        <v>33860</v>
      </c>
      <c r="W4" s="18">
        <v>34090</v>
      </c>
      <c r="X4" s="18">
        <v>36602</v>
      </c>
      <c r="Y4" s="18">
        <v>39102</v>
      </c>
    </row>
    <row r="5" spans="1:25">
      <c r="A5" s="3" t="s">
        <v>10</v>
      </c>
      <c r="B5" s="3">
        <v>18342</v>
      </c>
      <c r="C5" s="3">
        <v>19049</v>
      </c>
      <c r="D5" s="3">
        <v>18594</v>
      </c>
      <c r="E5" s="3">
        <v>18908</v>
      </c>
      <c r="F5" s="3">
        <v>19253</v>
      </c>
      <c r="G5" s="3">
        <v>19539</v>
      </c>
      <c r="H5" s="3">
        <v>19457</v>
      </c>
      <c r="I5" s="3">
        <v>19795</v>
      </c>
      <c r="J5" s="3">
        <v>19731</v>
      </c>
      <c r="K5" s="3">
        <v>19974</v>
      </c>
      <c r="L5" s="14">
        <v>20258</v>
      </c>
      <c r="M5" s="14">
        <v>20266</v>
      </c>
      <c r="N5" s="14">
        <v>20430</v>
      </c>
      <c r="O5" s="14">
        <v>20032</v>
      </c>
      <c r="P5" s="18">
        <v>19973</v>
      </c>
      <c r="Q5" s="18">
        <v>20470</v>
      </c>
      <c r="R5" s="18">
        <v>20654</v>
      </c>
      <c r="S5" s="18">
        <v>20985</v>
      </c>
      <c r="T5" s="18">
        <v>21560</v>
      </c>
      <c r="U5" s="18">
        <v>21886</v>
      </c>
      <c r="V5" s="18">
        <v>22364</v>
      </c>
      <c r="W5" s="18">
        <v>22790</v>
      </c>
      <c r="X5" s="18">
        <v>23328</v>
      </c>
      <c r="Y5" s="18">
        <v>23918</v>
      </c>
    </row>
    <row r="6" spans="1:25">
      <c r="A6" s="3" t="s">
        <v>45</v>
      </c>
      <c r="R6" s="19" t="s">
        <v>39</v>
      </c>
      <c r="S6" s="19" t="s">
        <v>39</v>
      </c>
      <c r="T6" s="19" t="s">
        <v>39</v>
      </c>
      <c r="U6" s="19" t="s">
        <v>39</v>
      </c>
      <c r="V6" s="19" t="s">
        <v>39</v>
      </c>
      <c r="W6" s="19">
        <v>49474</v>
      </c>
      <c r="X6" s="19">
        <v>53182</v>
      </c>
      <c r="Y6" s="19">
        <v>56043</v>
      </c>
    </row>
    <row r="7" spans="1:25">
      <c r="A7" s="3" t="s">
        <v>46</v>
      </c>
      <c r="B7" s="3">
        <v>45075</v>
      </c>
      <c r="C7" s="3">
        <v>48141</v>
      </c>
      <c r="D7" s="3">
        <v>50256</v>
      </c>
      <c r="E7" s="3">
        <v>53887</v>
      </c>
      <c r="F7" s="3">
        <v>56682</v>
      </c>
      <c r="G7" s="3">
        <v>58477</v>
      </c>
      <c r="H7" s="3">
        <v>58103</v>
      </c>
      <c r="I7" s="3">
        <v>59938</v>
      </c>
      <c r="J7" s="3">
        <v>62441</v>
      </c>
      <c r="K7" s="3">
        <v>64688</v>
      </c>
      <c r="L7" s="14">
        <v>66226</v>
      </c>
      <c r="M7" s="14">
        <v>66738</v>
      </c>
      <c r="N7" s="14">
        <v>68554</v>
      </c>
      <c r="O7" s="14">
        <v>67538</v>
      </c>
      <c r="P7" s="18">
        <v>69534</v>
      </c>
      <c r="Q7" s="18">
        <v>69689</v>
      </c>
      <c r="R7" s="18">
        <v>70567</v>
      </c>
      <c r="S7" s="18">
        <v>71422</v>
      </c>
      <c r="T7" s="18">
        <v>73033</v>
      </c>
      <c r="U7" s="18">
        <v>77314</v>
      </c>
      <c r="V7" s="19">
        <v>82709</v>
      </c>
      <c r="W7" s="19">
        <v>35200</v>
      </c>
      <c r="X7" s="19">
        <v>36250</v>
      </c>
      <c r="Y7" s="19">
        <v>38418</v>
      </c>
    </row>
    <row r="8" spans="1:25">
      <c r="A8" s="3" t="s">
        <v>9</v>
      </c>
      <c r="B8" s="3">
        <v>38225</v>
      </c>
      <c r="C8" s="3">
        <v>39965</v>
      </c>
      <c r="D8" s="3">
        <v>39401</v>
      </c>
      <c r="E8" s="3">
        <v>40770</v>
      </c>
      <c r="F8" s="3">
        <v>42853</v>
      </c>
      <c r="G8" s="3">
        <v>44940</v>
      </c>
      <c r="H8" s="3">
        <v>47606</v>
      </c>
      <c r="I8" s="3">
        <v>49825</v>
      </c>
      <c r="J8" s="3">
        <v>52135</v>
      </c>
      <c r="K8" s="3">
        <v>53731</v>
      </c>
      <c r="L8" s="14">
        <v>55142</v>
      </c>
      <c r="M8" s="14">
        <v>56418</v>
      </c>
      <c r="N8" s="14">
        <v>58648</v>
      </c>
      <c r="O8" s="14">
        <v>59876</v>
      </c>
      <c r="P8" s="18">
        <v>62613</v>
      </c>
      <c r="Q8" s="18">
        <v>63701</v>
      </c>
      <c r="R8" s="18">
        <v>67780</v>
      </c>
      <c r="S8" s="18">
        <v>68678</v>
      </c>
      <c r="T8" s="18">
        <v>71899</v>
      </c>
      <c r="U8" s="18">
        <v>73302</v>
      </c>
      <c r="V8" s="18">
        <v>75881</v>
      </c>
      <c r="W8" s="18">
        <v>78787</v>
      </c>
      <c r="X8" s="18">
        <v>81403</v>
      </c>
      <c r="Y8" s="18">
        <v>79863</v>
      </c>
    </row>
    <row r="9" spans="1:25">
      <c r="A9" s="3" t="s">
        <v>5</v>
      </c>
      <c r="B9" s="3">
        <v>12741</v>
      </c>
      <c r="C9" s="3">
        <v>13468</v>
      </c>
      <c r="D9" s="3">
        <v>13156</v>
      </c>
      <c r="E9" s="3">
        <v>13086</v>
      </c>
      <c r="F9" s="3">
        <v>13752</v>
      </c>
      <c r="G9" s="3">
        <v>13889</v>
      </c>
      <c r="H9" s="3">
        <v>13977</v>
      </c>
      <c r="I9" s="3">
        <v>14244</v>
      </c>
      <c r="J9" s="3">
        <v>14934</v>
      </c>
      <c r="K9" s="3">
        <v>15453</v>
      </c>
      <c r="L9" s="14">
        <v>15958</v>
      </c>
      <c r="M9" s="14">
        <v>16007</v>
      </c>
      <c r="N9" s="14">
        <v>16203</v>
      </c>
      <c r="O9" s="14">
        <v>15002</v>
      </c>
      <c r="P9" s="18">
        <v>16491</v>
      </c>
      <c r="Q9" s="18">
        <v>16774</v>
      </c>
      <c r="R9" s="18">
        <v>17749</v>
      </c>
      <c r="S9" s="18">
        <v>18684</v>
      </c>
      <c r="T9" s="18">
        <v>19250</v>
      </c>
      <c r="U9" s="18">
        <v>20332</v>
      </c>
      <c r="V9" s="18">
        <v>22133</v>
      </c>
      <c r="W9" s="18">
        <v>23226</v>
      </c>
      <c r="X9" s="18">
        <v>25826</v>
      </c>
      <c r="Y9" s="18">
        <v>26856</v>
      </c>
    </row>
    <row r="10" spans="1:25">
      <c r="A10" s="3" t="s">
        <v>1</v>
      </c>
      <c r="B10" s="3">
        <v>67057</v>
      </c>
      <c r="C10" s="3">
        <v>71563</v>
      </c>
      <c r="D10" s="3">
        <v>72272</v>
      </c>
      <c r="E10" s="3">
        <v>72692</v>
      </c>
      <c r="F10" s="3">
        <v>73865</v>
      </c>
      <c r="G10" s="3">
        <v>74999</v>
      </c>
      <c r="H10" s="3">
        <v>75484</v>
      </c>
      <c r="I10" s="3">
        <v>78184</v>
      </c>
      <c r="J10" s="3">
        <v>80302</v>
      </c>
      <c r="K10" s="3">
        <v>82885</v>
      </c>
      <c r="L10" s="14">
        <v>83854</v>
      </c>
      <c r="M10" s="14">
        <v>83730</v>
      </c>
      <c r="N10" s="14">
        <v>83777</v>
      </c>
      <c r="O10" s="14">
        <v>85208</v>
      </c>
      <c r="P10" s="18">
        <v>86475</v>
      </c>
      <c r="Q10" s="18">
        <v>87898</v>
      </c>
      <c r="R10" s="18">
        <v>88073</v>
      </c>
      <c r="S10" s="18">
        <v>88304</v>
      </c>
      <c r="T10" s="18">
        <v>90379</v>
      </c>
      <c r="U10" s="18">
        <v>90703</v>
      </c>
      <c r="V10" s="18">
        <v>91522</v>
      </c>
      <c r="W10" s="18">
        <v>93357</v>
      </c>
      <c r="X10" s="18">
        <v>95766</v>
      </c>
      <c r="Y10" s="18">
        <v>98924</v>
      </c>
    </row>
    <row r="11" spans="1:25">
      <c r="A11" s="3" t="s">
        <v>8</v>
      </c>
      <c r="B11" s="3">
        <v>12818</v>
      </c>
      <c r="C11" s="3">
        <v>12968</v>
      </c>
      <c r="D11" s="3">
        <v>12907</v>
      </c>
      <c r="E11" s="3">
        <v>12930</v>
      </c>
      <c r="F11" s="3">
        <v>13069</v>
      </c>
      <c r="G11" s="3">
        <v>13495</v>
      </c>
      <c r="H11" s="3">
        <v>13831</v>
      </c>
      <c r="I11" s="3">
        <v>14005</v>
      </c>
      <c r="J11" s="3">
        <v>14256</v>
      </c>
      <c r="K11" s="3">
        <v>14330</v>
      </c>
      <c r="L11" s="14">
        <v>14663</v>
      </c>
      <c r="M11" s="14">
        <v>14452</v>
      </c>
      <c r="N11" s="14">
        <v>14385</v>
      </c>
      <c r="O11" s="14">
        <v>14448</v>
      </c>
      <c r="P11" s="18">
        <v>14541</v>
      </c>
      <c r="Q11" s="18">
        <v>14661</v>
      </c>
      <c r="R11" s="18">
        <v>15582</v>
      </c>
      <c r="S11" s="18">
        <v>16138</v>
      </c>
      <c r="T11" s="18">
        <v>16986</v>
      </c>
      <c r="U11" s="18">
        <v>18365</v>
      </c>
      <c r="V11" s="18">
        <v>19452</v>
      </c>
      <c r="W11" s="18">
        <v>20075</v>
      </c>
      <c r="X11" s="18">
        <v>20786</v>
      </c>
      <c r="Y11" s="18">
        <v>21431</v>
      </c>
    </row>
    <row r="12" spans="1:25">
      <c r="A12" s="3" t="s">
        <v>3</v>
      </c>
      <c r="B12" s="3">
        <v>85785</v>
      </c>
      <c r="C12" s="3">
        <v>88475</v>
      </c>
      <c r="D12" s="3">
        <v>86381</v>
      </c>
      <c r="E12" s="3">
        <v>86426</v>
      </c>
      <c r="F12" s="3">
        <v>87054</v>
      </c>
      <c r="G12" s="3">
        <v>86754</v>
      </c>
      <c r="H12" s="3">
        <v>86261</v>
      </c>
      <c r="I12" s="3">
        <v>88276</v>
      </c>
      <c r="J12" s="3">
        <v>88901</v>
      </c>
      <c r="K12" s="3">
        <v>90136</v>
      </c>
      <c r="L12" s="14">
        <v>90208</v>
      </c>
      <c r="M12" s="14">
        <v>88901</v>
      </c>
      <c r="N12" s="14">
        <v>88089</v>
      </c>
      <c r="O12" s="14">
        <v>87497</v>
      </c>
      <c r="P12" s="18">
        <v>87030</v>
      </c>
      <c r="Q12" s="18">
        <v>87221</v>
      </c>
      <c r="R12" s="18">
        <v>86679</v>
      </c>
      <c r="S12" s="18">
        <v>86400</v>
      </c>
      <c r="T12" s="18">
        <v>86635</v>
      </c>
      <c r="U12" s="18">
        <v>86430</v>
      </c>
      <c r="V12" s="18">
        <v>87256</v>
      </c>
      <c r="W12" s="18">
        <v>87615</v>
      </c>
      <c r="X12" s="18">
        <v>88528</v>
      </c>
      <c r="Y12" s="18">
        <v>94749</v>
      </c>
    </row>
    <row r="13" spans="1:25">
      <c r="A13" s="3" t="s">
        <v>4</v>
      </c>
      <c r="B13" s="3">
        <v>50420</v>
      </c>
      <c r="C13" s="3">
        <v>50976</v>
      </c>
      <c r="D13" s="3">
        <v>50083</v>
      </c>
      <c r="E13" s="3">
        <v>50640</v>
      </c>
      <c r="F13" s="3">
        <v>50964</v>
      </c>
      <c r="G13" s="3">
        <v>51507</v>
      </c>
      <c r="H13" s="3">
        <v>51785</v>
      </c>
      <c r="I13" s="3">
        <v>52313</v>
      </c>
      <c r="J13" s="3">
        <v>53041</v>
      </c>
      <c r="K13" s="3">
        <v>53302</v>
      </c>
      <c r="L13" s="14">
        <v>53402</v>
      </c>
      <c r="M13" s="14">
        <v>52400</v>
      </c>
      <c r="N13" s="14">
        <v>51924</v>
      </c>
      <c r="O13" s="14">
        <v>52282</v>
      </c>
      <c r="P13" s="18">
        <v>52880</v>
      </c>
      <c r="Q13" s="18">
        <v>52077</v>
      </c>
      <c r="R13" s="18">
        <v>52308</v>
      </c>
      <c r="S13" s="18">
        <v>51586</v>
      </c>
      <c r="T13" s="18">
        <v>51326</v>
      </c>
      <c r="U13" s="18">
        <v>50740</v>
      </c>
      <c r="V13" s="18">
        <v>51495</v>
      </c>
      <c r="W13" s="18">
        <v>50927</v>
      </c>
      <c r="X13" s="18">
        <v>52002</v>
      </c>
      <c r="Y13" s="18">
        <v>51724</v>
      </c>
    </row>
    <row r="14" spans="1:25">
      <c r="A14" s="3" t="s">
        <v>2</v>
      </c>
      <c r="B14" s="3">
        <v>42474</v>
      </c>
      <c r="C14" s="3">
        <v>44323</v>
      </c>
      <c r="D14" s="3">
        <v>45388</v>
      </c>
      <c r="E14" s="3">
        <v>45509</v>
      </c>
      <c r="F14" s="3">
        <v>46583</v>
      </c>
      <c r="G14" s="3">
        <v>46933</v>
      </c>
      <c r="H14" s="3">
        <v>47393</v>
      </c>
      <c r="I14" s="3">
        <v>49275</v>
      </c>
      <c r="J14" s="3">
        <v>50675</v>
      </c>
      <c r="K14" s="3">
        <v>52831</v>
      </c>
      <c r="L14" s="14">
        <v>53924</v>
      </c>
      <c r="M14" s="14">
        <v>54099</v>
      </c>
      <c r="N14" s="14">
        <v>53828</v>
      </c>
      <c r="O14" s="14">
        <v>55263</v>
      </c>
      <c r="P14" s="18">
        <v>57035</v>
      </c>
      <c r="Q14" s="18">
        <v>57402</v>
      </c>
      <c r="R14" s="18">
        <v>58410</v>
      </c>
      <c r="S14" s="18">
        <v>58674</v>
      </c>
      <c r="T14" s="18">
        <v>59677</v>
      </c>
      <c r="U14" s="18">
        <v>60439</v>
      </c>
      <c r="V14" s="18">
        <v>62007</v>
      </c>
      <c r="W14" s="18">
        <v>62738</v>
      </c>
      <c r="X14" s="18">
        <v>64514</v>
      </c>
      <c r="Y14" s="18">
        <v>66674</v>
      </c>
    </row>
    <row r="15" spans="1:25">
      <c r="A15" s="3" t="s">
        <v>7</v>
      </c>
      <c r="B15" s="3">
        <v>22351</v>
      </c>
      <c r="C15" s="3">
        <v>23693</v>
      </c>
      <c r="D15" s="3">
        <v>23599</v>
      </c>
      <c r="E15" s="3">
        <v>24194</v>
      </c>
      <c r="F15" s="3">
        <v>25674</v>
      </c>
      <c r="G15" s="3">
        <v>26649</v>
      </c>
      <c r="H15" s="3">
        <v>26619</v>
      </c>
      <c r="I15" s="3">
        <v>28438</v>
      </c>
      <c r="J15" s="3">
        <v>30911</v>
      </c>
      <c r="K15" s="3">
        <v>33015</v>
      </c>
      <c r="L15" s="14">
        <v>33194</v>
      </c>
      <c r="M15" s="14">
        <v>30203</v>
      </c>
      <c r="N15" s="14">
        <v>30129</v>
      </c>
      <c r="O15" s="14">
        <v>30503</v>
      </c>
      <c r="P15" s="18">
        <v>31669</v>
      </c>
      <c r="Q15" s="18">
        <v>33222</v>
      </c>
      <c r="R15" s="18">
        <v>33317</v>
      </c>
      <c r="S15" s="18">
        <v>34178</v>
      </c>
      <c r="T15" s="18">
        <v>35651</v>
      </c>
      <c r="U15" s="18">
        <v>36284</v>
      </c>
      <c r="V15" s="18">
        <v>38505</v>
      </c>
      <c r="W15" s="18">
        <v>39667</v>
      </c>
      <c r="X15" s="18">
        <v>41705</v>
      </c>
      <c r="Y15" s="18">
        <v>43520</v>
      </c>
    </row>
    <row r="16" spans="1:25">
      <c r="A16" s="3" t="s">
        <v>47</v>
      </c>
      <c r="B16" s="3">
        <v>26128</v>
      </c>
      <c r="C16" s="3">
        <v>27052</v>
      </c>
      <c r="D16" s="3">
        <v>26635</v>
      </c>
      <c r="E16" s="3">
        <v>25535</v>
      </c>
      <c r="F16" s="3">
        <v>25544</v>
      </c>
      <c r="G16" s="3">
        <v>24140</v>
      </c>
      <c r="H16" s="3">
        <v>22939</v>
      </c>
      <c r="I16" s="3">
        <v>22524</v>
      </c>
      <c r="J16" s="3">
        <v>23277</v>
      </c>
      <c r="K16" s="3">
        <v>24410</v>
      </c>
      <c r="L16" s="14">
        <v>25039</v>
      </c>
      <c r="M16" s="14">
        <v>25216</v>
      </c>
      <c r="N16" s="14">
        <v>25661</v>
      </c>
      <c r="O16" s="14">
        <v>25759</v>
      </c>
      <c r="P16" s="18">
        <v>26277</v>
      </c>
      <c r="Q16" s="18">
        <v>26850</v>
      </c>
      <c r="R16" s="18">
        <v>27610</v>
      </c>
      <c r="S16" s="18">
        <v>28141</v>
      </c>
      <c r="T16" s="18">
        <v>28974</v>
      </c>
      <c r="U16" s="18">
        <v>29808</v>
      </c>
      <c r="V16" s="18">
        <v>30981</v>
      </c>
      <c r="W16" s="18">
        <v>32145</v>
      </c>
      <c r="X16" s="18">
        <v>33469</v>
      </c>
      <c r="Y16" s="18">
        <v>35444</v>
      </c>
    </row>
  </sheetData>
  <phoneticPr fontId="0" type="noConversion"/>
  <pageMargins left="0.75" right="0.75" top="1" bottom="1" header="0.5" footer="0.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enrolment</vt:lpstr>
      <vt:lpstr>Sheet1</vt:lpstr>
      <vt:lpstr>Table!Print_Area</vt:lpstr>
    </vt:vector>
  </TitlesOfParts>
  <Company>Ministry of Basic Education, Sport and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2013-02-26T14:24:18Z</cp:lastPrinted>
  <dcterms:created xsi:type="dcterms:W3CDTF">2001-11-05T08:38:04Z</dcterms:created>
  <dcterms:modified xsi:type="dcterms:W3CDTF">2017-07-14T04:56:30Z</dcterms:modified>
</cp:coreProperties>
</file>